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8465" yWindow="75" windowWidth="19425" windowHeight="11940" activeTab="1"/>
  </bookViews>
  <sheets>
    <sheet name="Elektroinstalace- položky" sheetId="6" r:id="rId1"/>
    <sheet name="Elektroinstalace -Výkaz výměr" sheetId="5" r:id="rId2"/>
    <sheet name="Výkaz výměr" sheetId="1" r:id="rId3"/>
    <sheet name=" Výkaz výměr - součet" sheetId="2" r:id="rId4"/>
    <sheet name="Krycí list- Výkaz výměr" sheetId="3" r:id="rId5"/>
    <sheet name="VORN" sheetId="4" r:id="rId6"/>
  </sheets>
  <definedNames>
    <definedName name="vorn_sum">VORN!$I$32:$I$32</definedName>
  </definedNames>
  <calcPr calcId="125725"/>
</workbook>
</file>

<file path=xl/calcChain.xml><?xml version="1.0" encoding="utf-8"?>
<calcChain xmlns="http://schemas.openxmlformats.org/spreadsheetml/2006/main">
  <c r="E37" i="5"/>
  <c r="D37"/>
  <c r="E32"/>
  <c r="D32"/>
  <c r="G116" i="6"/>
  <c r="G115"/>
  <c r="G108"/>
  <c r="G110" s="1"/>
  <c r="G99"/>
  <c r="G101" s="1"/>
  <c r="G89"/>
  <c r="H88"/>
  <c r="G87"/>
  <c r="H86"/>
  <c r="G85"/>
  <c r="H84"/>
  <c r="G83"/>
  <c r="H82"/>
  <c r="G81"/>
  <c r="H80"/>
  <c r="G79"/>
  <c r="H78"/>
  <c r="G77"/>
  <c r="H76"/>
  <c r="H93" s="1"/>
  <c r="G75"/>
  <c r="G93" s="1"/>
  <c r="H71"/>
  <c r="H70"/>
  <c r="G70"/>
  <c r="G69"/>
  <c r="G68"/>
  <c r="G66"/>
  <c r="G65"/>
  <c r="H64"/>
  <c r="G63"/>
  <c r="H62"/>
  <c r="G61"/>
  <c r="H60"/>
  <c r="G59"/>
  <c r="H58"/>
  <c r="G57"/>
  <c r="H56"/>
  <c r="G55"/>
  <c r="H54"/>
  <c r="G53"/>
  <c r="H52"/>
  <c r="G51"/>
  <c r="H50"/>
  <c r="G49"/>
  <c r="H48"/>
  <c r="H47"/>
  <c r="G46"/>
  <c r="H45"/>
  <c r="H44"/>
  <c r="H43"/>
  <c r="G42"/>
  <c r="H41"/>
  <c r="H40"/>
  <c r="H39"/>
  <c r="H38"/>
  <c r="G37"/>
  <c r="H36"/>
  <c r="H35"/>
  <c r="H33"/>
  <c r="H32"/>
  <c r="G31"/>
  <c r="H30"/>
  <c r="G29"/>
  <c r="H28"/>
  <c r="H27"/>
  <c r="G26"/>
  <c r="H25"/>
  <c r="H24"/>
  <c r="H23"/>
  <c r="G22"/>
  <c r="H21"/>
  <c r="H20"/>
  <c r="G19"/>
  <c r="H18"/>
  <c r="H17"/>
  <c r="H16"/>
  <c r="G15"/>
  <c r="H14"/>
  <c r="H13"/>
  <c r="H12"/>
  <c r="G11"/>
  <c r="H10"/>
  <c r="H9"/>
  <c r="H8"/>
  <c r="H7"/>
  <c r="G6"/>
  <c r="H5"/>
  <c r="G4"/>
  <c r="H33" i="2"/>
  <c r="H32"/>
  <c r="H31"/>
  <c r="H30"/>
  <c r="H29"/>
  <c r="H28"/>
  <c r="H27"/>
  <c r="H26"/>
  <c r="H25"/>
  <c r="H24"/>
  <c r="H23"/>
  <c r="H22"/>
  <c r="H21"/>
  <c r="H20"/>
  <c r="H19"/>
  <c r="H18"/>
  <c r="H17"/>
  <c r="H16"/>
  <c r="H15"/>
  <c r="H14"/>
  <c r="H13"/>
  <c r="H12"/>
  <c r="H11"/>
  <c r="Y475" i="1"/>
  <c r="X475"/>
  <c r="T475"/>
  <c r="S475"/>
  <c r="U475"/>
  <c r="Y473"/>
  <c r="X473"/>
  <c r="T473"/>
  <c r="S473"/>
  <c r="Y471"/>
  <c r="X471"/>
  <c r="T471"/>
  <c r="S471"/>
  <c r="U471"/>
  <c r="Y469"/>
  <c r="X469"/>
  <c r="T469"/>
  <c r="S469"/>
  <c r="AB468" s="1"/>
  <c r="AC468"/>
  <c r="Q468"/>
  <c r="P468"/>
  <c r="O468"/>
  <c r="N468"/>
  <c r="M468"/>
  <c r="T466"/>
  <c r="S466"/>
  <c r="AB465" s="1"/>
  <c r="AC465"/>
  <c r="Q465"/>
  <c r="N465"/>
  <c r="M465"/>
  <c r="Y463"/>
  <c r="X463"/>
  <c r="T463"/>
  <c r="AC462" s="1"/>
  <c r="S463"/>
  <c r="AB462" s="1"/>
  <c r="U463"/>
  <c r="AD462" s="1"/>
  <c r="Q462"/>
  <c r="P462"/>
  <c r="O462"/>
  <c r="N462"/>
  <c r="M462"/>
  <c r="Y460"/>
  <c r="X460"/>
  <c r="T460"/>
  <c r="S460"/>
  <c r="U460"/>
  <c r="Y455"/>
  <c r="X455"/>
  <c r="T455"/>
  <c r="S455"/>
  <c r="U455"/>
  <c r="Y450"/>
  <c r="X450"/>
  <c r="T450"/>
  <c r="S450"/>
  <c r="U450"/>
  <c r="Y445"/>
  <c r="X445"/>
  <c r="T445"/>
  <c r="S445"/>
  <c r="U445"/>
  <c r="Y440"/>
  <c r="X440"/>
  <c r="T440"/>
  <c r="S440"/>
  <c r="U440"/>
  <c r="AC439"/>
  <c r="AB439"/>
  <c r="Q439"/>
  <c r="P439"/>
  <c r="O439"/>
  <c r="N439"/>
  <c r="M439"/>
  <c r="Y436"/>
  <c r="X436"/>
  <c r="T436"/>
  <c r="S436"/>
  <c r="U436"/>
  <c r="Y433"/>
  <c r="X433"/>
  <c r="T433"/>
  <c r="S433"/>
  <c r="U433"/>
  <c r="Y428"/>
  <c r="X428"/>
  <c r="T428"/>
  <c r="S428"/>
  <c r="U428"/>
  <c r="Y423"/>
  <c r="X423"/>
  <c r="T423"/>
  <c r="S423"/>
  <c r="U423"/>
  <c r="AD422" s="1"/>
  <c r="AC422"/>
  <c r="AB422"/>
  <c r="Q422"/>
  <c r="P422"/>
  <c r="O422"/>
  <c r="N422"/>
  <c r="M422"/>
  <c r="Y417"/>
  <c r="X417"/>
  <c r="T417"/>
  <c r="S417"/>
  <c r="U417"/>
  <c r="AD416" s="1"/>
  <c r="AC416"/>
  <c r="AB416"/>
  <c r="Q416"/>
  <c r="P416"/>
  <c r="O416"/>
  <c r="N416"/>
  <c r="M416"/>
  <c r="Y411"/>
  <c r="X411"/>
  <c r="T411"/>
  <c r="S411"/>
  <c r="U411"/>
  <c r="AD410" s="1"/>
  <c r="AC410"/>
  <c r="AB410"/>
  <c r="Q410"/>
  <c r="P410"/>
  <c r="O410"/>
  <c r="N410"/>
  <c r="M410"/>
  <c r="Y408"/>
  <c r="X408"/>
  <c r="T408"/>
  <c r="S408"/>
  <c r="U408"/>
  <c r="Y405"/>
  <c r="X405"/>
  <c r="T405"/>
  <c r="S405"/>
  <c r="U405"/>
  <c r="Y399"/>
  <c r="X399"/>
  <c r="T399"/>
  <c r="S399"/>
  <c r="U399"/>
  <c r="Y397"/>
  <c r="X397"/>
  <c r="T397"/>
  <c r="S397"/>
  <c r="U397"/>
  <c r="AC396"/>
  <c r="AB396"/>
  <c r="Q396"/>
  <c r="P396"/>
  <c r="O396"/>
  <c r="Y387"/>
  <c r="X387"/>
  <c r="T387"/>
  <c r="S387"/>
  <c r="U387"/>
  <c r="Y378"/>
  <c r="X378"/>
  <c r="T378"/>
  <c r="AC377" s="1"/>
  <c r="S378"/>
  <c r="U378"/>
  <c r="AD377" s="1"/>
  <c r="AB377"/>
  <c r="Q377"/>
  <c r="P377"/>
  <c r="O377"/>
  <c r="Y375"/>
  <c r="X375"/>
  <c r="T375"/>
  <c r="S375"/>
  <c r="U375"/>
  <c r="Y372"/>
  <c r="X372"/>
  <c r="T372"/>
  <c r="S372"/>
  <c r="U372"/>
  <c r="Y365"/>
  <c r="X365"/>
  <c r="T365"/>
  <c r="S365"/>
  <c r="U365"/>
  <c r="Y362"/>
  <c r="X362"/>
  <c r="T362"/>
  <c r="S362"/>
  <c r="U362"/>
  <c r="AC361"/>
  <c r="Q361"/>
  <c r="P361"/>
  <c r="O361"/>
  <c r="Y358"/>
  <c r="X358"/>
  <c r="T358"/>
  <c r="S358"/>
  <c r="U358"/>
  <c r="Y356"/>
  <c r="X356"/>
  <c r="T356"/>
  <c r="S356"/>
  <c r="U356"/>
  <c r="Y353"/>
  <c r="X353"/>
  <c r="T353"/>
  <c r="S353"/>
  <c r="U353"/>
  <c r="Y348"/>
  <c r="X348"/>
  <c r="T348"/>
  <c r="S348"/>
  <c r="U348"/>
  <c r="Y346"/>
  <c r="X346"/>
  <c r="T346"/>
  <c r="S346"/>
  <c r="U346"/>
  <c r="Y344"/>
  <c r="X344"/>
  <c r="T344"/>
  <c r="S344"/>
  <c r="U344"/>
  <c r="AC343"/>
  <c r="Q343"/>
  <c r="P343"/>
  <c r="O343"/>
  <c r="Y342"/>
  <c r="X342"/>
  <c r="T342"/>
  <c r="S342"/>
  <c r="Y338"/>
  <c r="X338"/>
  <c r="T338"/>
  <c r="S338"/>
  <c r="U338"/>
  <c r="Y333"/>
  <c r="X333"/>
  <c r="T333"/>
  <c r="S333"/>
  <c r="U333"/>
  <c r="Y331"/>
  <c r="X331"/>
  <c r="T331"/>
  <c r="AC330" s="1"/>
  <c r="S331"/>
  <c r="U331"/>
  <c r="Q330"/>
  <c r="P330"/>
  <c r="O330"/>
  <c r="Y328"/>
  <c r="X328"/>
  <c r="T328"/>
  <c r="S328"/>
  <c r="U328"/>
  <c r="Y324"/>
  <c r="X324"/>
  <c r="T324"/>
  <c r="S324"/>
  <c r="U324"/>
  <c r="Y320"/>
  <c r="X320"/>
  <c r="T320"/>
  <c r="S320"/>
  <c r="U320"/>
  <c r="Y318"/>
  <c r="X318"/>
  <c r="T318"/>
  <c r="S318"/>
  <c r="U318"/>
  <c r="Y314"/>
  <c r="X314"/>
  <c r="T314"/>
  <c r="S314"/>
  <c r="U314"/>
  <c r="Y309"/>
  <c r="X309"/>
  <c r="T309"/>
  <c r="S309"/>
  <c r="U309"/>
  <c r="Y305"/>
  <c r="X305"/>
  <c r="T305"/>
  <c r="S305"/>
  <c r="AB299" s="1"/>
  <c r="U305"/>
  <c r="Y300"/>
  <c r="X300"/>
  <c r="T300"/>
  <c r="S300"/>
  <c r="U300"/>
  <c r="AD299" s="1"/>
  <c r="Q299"/>
  <c r="P299"/>
  <c r="O299"/>
  <c r="Y297"/>
  <c r="X297"/>
  <c r="T297"/>
  <c r="S297"/>
  <c r="U297"/>
  <c r="Y293"/>
  <c r="X293"/>
  <c r="T293"/>
  <c r="S293"/>
  <c r="U293"/>
  <c r="Y289"/>
  <c r="X289"/>
  <c r="T289"/>
  <c r="S289"/>
  <c r="AB288" s="1"/>
  <c r="U289"/>
  <c r="AC288"/>
  <c r="Q288"/>
  <c r="P288"/>
  <c r="O288"/>
  <c r="Y286"/>
  <c r="X286"/>
  <c r="T286"/>
  <c r="S286"/>
  <c r="U286"/>
  <c r="Y284"/>
  <c r="X284"/>
  <c r="T284"/>
  <c r="S284"/>
  <c r="U284"/>
  <c r="Y279"/>
  <c r="X279"/>
  <c r="T279"/>
  <c r="S279"/>
  <c r="U279"/>
  <c r="Y275"/>
  <c r="X275"/>
  <c r="T275"/>
  <c r="S275"/>
  <c r="U275"/>
  <c r="Y270"/>
  <c r="X270"/>
  <c r="T270"/>
  <c r="S270"/>
  <c r="U270"/>
  <c r="Y265"/>
  <c r="X265"/>
  <c r="T265"/>
  <c r="S265"/>
  <c r="U265"/>
  <c r="Y261"/>
  <c r="X261"/>
  <c r="T261"/>
  <c r="S261"/>
  <c r="U261"/>
  <c r="Y258"/>
  <c r="X258"/>
  <c r="T258"/>
  <c r="S258"/>
  <c r="U258"/>
  <c r="Y256"/>
  <c r="X256"/>
  <c r="T256"/>
  <c r="S256"/>
  <c r="U256"/>
  <c r="Y254"/>
  <c r="X254"/>
  <c r="T254"/>
  <c r="S254"/>
  <c r="U254"/>
  <c r="Y252"/>
  <c r="X252"/>
  <c r="T252"/>
  <c r="S252"/>
  <c r="U252"/>
  <c r="Y250"/>
  <c r="X250"/>
  <c r="T250"/>
  <c r="S250"/>
  <c r="U250"/>
  <c r="Y248"/>
  <c r="X248"/>
  <c r="T248"/>
  <c r="S248"/>
  <c r="U248"/>
  <c r="Y243"/>
  <c r="X243"/>
  <c r="T243"/>
  <c r="S243"/>
  <c r="U243"/>
  <c r="Y241"/>
  <c r="X241"/>
  <c r="T241"/>
  <c r="S241"/>
  <c r="U241"/>
  <c r="Y239"/>
  <c r="X239"/>
  <c r="T239"/>
  <c r="S239"/>
  <c r="U239"/>
  <c r="Y237"/>
  <c r="X237"/>
  <c r="T237"/>
  <c r="S237"/>
  <c r="U237"/>
  <c r="Y236"/>
  <c r="X236"/>
  <c r="T236"/>
  <c r="S236"/>
  <c r="U236"/>
  <c r="Y234"/>
  <c r="X234"/>
  <c r="T234"/>
  <c r="S234"/>
  <c r="U234"/>
  <c r="Y232"/>
  <c r="X232"/>
  <c r="T232"/>
  <c r="S232"/>
  <c r="U232"/>
  <c r="Y229"/>
  <c r="X229"/>
  <c r="T229"/>
  <c r="S229"/>
  <c r="U229"/>
  <c r="Y225"/>
  <c r="X225"/>
  <c r="T225"/>
  <c r="S225"/>
  <c r="U225"/>
  <c r="Y220"/>
  <c r="X220"/>
  <c r="T220"/>
  <c r="S220"/>
  <c r="U220"/>
  <c r="Y215"/>
  <c r="X215"/>
  <c r="T215"/>
  <c r="S215"/>
  <c r="U215"/>
  <c r="Y213"/>
  <c r="X213"/>
  <c r="T213"/>
  <c r="S213"/>
  <c r="AB212" s="1"/>
  <c r="U213"/>
  <c r="AD212" s="1"/>
  <c r="AC212"/>
  <c r="Q212"/>
  <c r="P212"/>
  <c r="O212"/>
  <c r="Y210"/>
  <c r="X210"/>
  <c r="T210"/>
  <c r="S210"/>
  <c r="Y208"/>
  <c r="X208"/>
  <c r="T208"/>
  <c r="S208"/>
  <c r="U208"/>
  <c r="Y206"/>
  <c r="X206"/>
  <c r="T206"/>
  <c r="S206"/>
  <c r="U206"/>
  <c r="Y204"/>
  <c r="X204"/>
  <c r="T204"/>
  <c r="S204"/>
  <c r="U204"/>
  <c r="Y201"/>
  <c r="X201"/>
  <c r="T201"/>
  <c r="S201"/>
  <c r="U201"/>
  <c r="Y199"/>
  <c r="X199"/>
  <c r="T199"/>
  <c r="S199"/>
  <c r="U199"/>
  <c r="Y193"/>
  <c r="X193"/>
  <c r="T193"/>
  <c r="S193"/>
  <c r="U193"/>
  <c r="Y191"/>
  <c r="X191"/>
  <c r="T191"/>
  <c r="S191"/>
  <c r="U191"/>
  <c r="Y184"/>
  <c r="X184"/>
  <c r="T184"/>
  <c r="S184"/>
  <c r="U184"/>
  <c r="Y182"/>
  <c r="X182"/>
  <c r="T182"/>
  <c r="S182"/>
  <c r="U182"/>
  <c r="Y180"/>
  <c r="X180"/>
  <c r="T180"/>
  <c r="S180"/>
  <c r="U180"/>
  <c r="Y177"/>
  <c r="X177"/>
  <c r="T177"/>
  <c r="S177"/>
  <c r="U177"/>
  <c r="Y175"/>
  <c r="X175"/>
  <c r="T175"/>
  <c r="S175"/>
  <c r="U175"/>
  <c r="Y172"/>
  <c r="X172"/>
  <c r="T172"/>
  <c r="S172"/>
  <c r="U172"/>
  <c r="Y164"/>
  <c r="X164"/>
  <c r="T164"/>
  <c r="S164"/>
  <c r="U164"/>
  <c r="Y162"/>
  <c r="X162"/>
  <c r="T162"/>
  <c r="S162"/>
  <c r="U162"/>
  <c r="Y159"/>
  <c r="X159"/>
  <c r="T159"/>
  <c r="S159"/>
  <c r="U159"/>
  <c r="Y155"/>
  <c r="X155"/>
  <c r="T155"/>
  <c r="S155"/>
  <c r="U155"/>
  <c r="Y147"/>
  <c r="X147"/>
  <c r="U147"/>
  <c r="T147"/>
  <c r="S147"/>
  <c r="Y145"/>
  <c r="X145"/>
  <c r="T145"/>
  <c r="S145"/>
  <c r="U145"/>
  <c r="Y143"/>
  <c r="X143"/>
  <c r="T143"/>
  <c r="S143"/>
  <c r="U143"/>
  <c r="Y141"/>
  <c r="X141"/>
  <c r="T141"/>
  <c r="S141"/>
  <c r="U141"/>
  <c r="Y139"/>
  <c r="X139"/>
  <c r="T139"/>
  <c r="S139"/>
  <c r="U139"/>
  <c r="Y136"/>
  <c r="X136"/>
  <c r="T136"/>
  <c r="S136"/>
  <c r="U136"/>
  <c r="Y133"/>
  <c r="X133"/>
  <c r="T133"/>
  <c r="S133"/>
  <c r="U133"/>
  <c r="Y128"/>
  <c r="X128"/>
  <c r="T128"/>
  <c r="S128"/>
  <c r="U128"/>
  <c r="Y126"/>
  <c r="X126"/>
  <c r="T126"/>
  <c r="S126"/>
  <c r="U126"/>
  <c r="Q125"/>
  <c r="P125"/>
  <c r="O125"/>
  <c r="Y123"/>
  <c r="X123"/>
  <c r="T123"/>
  <c r="S123"/>
  <c r="U123"/>
  <c r="Y121"/>
  <c r="X121"/>
  <c r="T121"/>
  <c r="S121"/>
  <c r="U121"/>
  <c r="Y119"/>
  <c r="X119"/>
  <c r="T119"/>
  <c r="S119"/>
  <c r="U119"/>
  <c r="Y117"/>
  <c r="X117"/>
  <c r="T117"/>
  <c r="S117"/>
  <c r="U117"/>
  <c r="Y114"/>
  <c r="X114"/>
  <c r="T114"/>
  <c r="S114"/>
  <c r="U114"/>
  <c r="Y112"/>
  <c r="X112"/>
  <c r="T112"/>
  <c r="S112"/>
  <c r="U112"/>
  <c r="Y110"/>
  <c r="X110"/>
  <c r="T110"/>
  <c r="S110"/>
  <c r="U110"/>
  <c r="Y108"/>
  <c r="X108"/>
  <c r="T108"/>
  <c r="S108"/>
  <c r="U108"/>
  <c r="Y104"/>
  <c r="X104"/>
  <c r="T104"/>
  <c r="S104"/>
  <c r="U104"/>
  <c r="Y102"/>
  <c r="X102"/>
  <c r="T102"/>
  <c r="S102"/>
  <c r="U102"/>
  <c r="Y97"/>
  <c r="X97"/>
  <c r="T97"/>
  <c r="S97"/>
  <c r="U97"/>
  <c r="Y95"/>
  <c r="X95"/>
  <c r="T95"/>
  <c r="S95"/>
  <c r="U95"/>
  <c r="Y93"/>
  <c r="X93"/>
  <c r="T93"/>
  <c r="S93"/>
  <c r="U93"/>
  <c r="Y90"/>
  <c r="X90"/>
  <c r="T90"/>
  <c r="S90"/>
  <c r="U90"/>
  <c r="Y86"/>
  <c r="X86"/>
  <c r="T86"/>
  <c r="S86"/>
  <c r="U86"/>
  <c r="Y83"/>
  <c r="X83"/>
  <c r="T83"/>
  <c r="S83"/>
  <c r="U83"/>
  <c r="Y80"/>
  <c r="X80"/>
  <c r="T80"/>
  <c r="S80"/>
  <c r="U80"/>
  <c r="Y77"/>
  <c r="X77"/>
  <c r="T77"/>
  <c r="S77"/>
  <c r="U77"/>
  <c r="Y75"/>
  <c r="X75"/>
  <c r="T75"/>
  <c r="S75"/>
  <c r="U75"/>
  <c r="Y73"/>
  <c r="X73"/>
  <c r="T73"/>
  <c r="S73"/>
  <c r="U73"/>
  <c r="Y68"/>
  <c r="X68"/>
  <c r="T68"/>
  <c r="S68"/>
  <c r="U68"/>
  <c r="Y64"/>
  <c r="X64"/>
  <c r="T64"/>
  <c r="S64"/>
  <c r="U64"/>
  <c r="Y61"/>
  <c r="X61"/>
  <c r="T61"/>
  <c r="S61"/>
  <c r="U61"/>
  <c r="Y59"/>
  <c r="X59"/>
  <c r="T59"/>
  <c r="S59"/>
  <c r="U59"/>
  <c r="Y57"/>
  <c r="X57"/>
  <c r="T57"/>
  <c r="AC56" s="1"/>
  <c r="S57"/>
  <c r="U57"/>
  <c r="AD56" s="1"/>
  <c r="AB56"/>
  <c r="Q56"/>
  <c r="P56"/>
  <c r="O56"/>
  <c r="Y53"/>
  <c r="X53"/>
  <c r="T53"/>
  <c r="S53"/>
  <c r="U53"/>
  <c r="Y52"/>
  <c r="X52"/>
  <c r="T52"/>
  <c r="S52"/>
  <c r="AB49" s="1"/>
  <c r="U52"/>
  <c r="Y50"/>
  <c r="X50"/>
  <c r="T50"/>
  <c r="AC49" s="1"/>
  <c r="S50"/>
  <c r="U50"/>
  <c r="Q49"/>
  <c r="P49"/>
  <c r="O49"/>
  <c r="Y46"/>
  <c r="X46"/>
  <c r="T46"/>
  <c r="S46"/>
  <c r="U46"/>
  <c r="Y43"/>
  <c r="X43"/>
  <c r="T43"/>
  <c r="S43"/>
  <c r="U43"/>
  <c r="Y40"/>
  <c r="X40"/>
  <c r="T40"/>
  <c r="S40"/>
  <c r="AB39" s="1"/>
  <c r="U40"/>
  <c r="AD39" s="1"/>
  <c r="AC39"/>
  <c r="Q39"/>
  <c r="P39"/>
  <c r="O39"/>
  <c r="N39"/>
  <c r="M39"/>
  <c r="Y34"/>
  <c r="X34"/>
  <c r="T34"/>
  <c r="S34"/>
  <c r="U34"/>
  <c r="Y32"/>
  <c r="X32"/>
  <c r="T32"/>
  <c r="S32"/>
  <c r="U32"/>
  <c r="Y30"/>
  <c r="X30"/>
  <c r="T30"/>
  <c r="S30"/>
  <c r="AB29" s="1"/>
  <c r="U30"/>
  <c r="AC29"/>
  <c r="Q29"/>
  <c r="P29"/>
  <c r="O29"/>
  <c r="N29"/>
  <c r="M29"/>
  <c r="Y24"/>
  <c r="X24"/>
  <c r="T24"/>
  <c r="S24"/>
  <c r="AB23" s="1"/>
  <c r="U24"/>
  <c r="AD23" s="1"/>
  <c r="AC23"/>
  <c r="Q23"/>
  <c r="P23"/>
  <c r="O23"/>
  <c r="N23"/>
  <c r="M23"/>
  <c r="Y21"/>
  <c r="X21"/>
  <c r="T21"/>
  <c r="S21"/>
  <c r="U21"/>
  <c r="Y19"/>
  <c r="X19"/>
  <c r="T19"/>
  <c r="S19"/>
  <c r="U19"/>
  <c r="Y17"/>
  <c r="X17"/>
  <c r="T17"/>
  <c r="S17"/>
  <c r="AB16" s="1"/>
  <c r="U17"/>
  <c r="AC16"/>
  <c r="Q16"/>
  <c r="P16"/>
  <c r="O16"/>
  <c r="N16"/>
  <c r="M16"/>
  <c r="Y13"/>
  <c r="X13"/>
  <c r="T13"/>
  <c r="AC12" s="1"/>
  <c r="S13"/>
  <c r="U13"/>
  <c r="AB12"/>
  <c r="Q12"/>
  <c r="P12"/>
  <c r="O12"/>
  <c r="N12"/>
  <c r="M12"/>
  <c r="Y477" l="1"/>
  <c r="AC299"/>
  <c r="AB343"/>
  <c r="AC125"/>
  <c r="AB330"/>
  <c r="AB361"/>
  <c r="AB125"/>
  <c r="AD343"/>
  <c r="U469"/>
  <c r="AD468" s="1"/>
  <c r="U473"/>
  <c r="AD439"/>
  <c r="AD396"/>
  <c r="N396"/>
  <c r="AD361"/>
  <c r="N361"/>
  <c r="U342"/>
  <c r="AD330" s="1"/>
  <c r="AD288"/>
  <c r="U210"/>
  <c r="AD125" s="1"/>
  <c r="AD49"/>
  <c r="AD29"/>
  <c r="AD16"/>
  <c r="C20" i="3"/>
  <c r="G118" i="6"/>
  <c r="C22" i="5" s="1"/>
  <c r="Z477" i="1"/>
  <c r="G72" i="6"/>
  <c r="H72"/>
  <c r="H103" s="1"/>
  <c r="C21" i="5" s="1"/>
  <c r="G103" i="6"/>
  <c r="M56" i="1"/>
  <c r="M299"/>
  <c r="M377"/>
  <c r="AD12"/>
  <c r="M212"/>
  <c r="M343"/>
  <c r="M49"/>
  <c r="M125"/>
  <c r="M288"/>
  <c r="M330"/>
  <c r="M361"/>
  <c r="M396"/>
  <c r="N330" l="1"/>
  <c r="C16" i="3"/>
  <c r="C14"/>
  <c r="D124" i="6"/>
  <c r="G124" s="1"/>
  <c r="G127" s="1"/>
  <c r="C15" i="5" s="1"/>
  <c r="C19"/>
  <c r="C21" i="3"/>
  <c r="I24"/>
  <c r="I14"/>
  <c r="I22" s="1"/>
  <c r="N49" i="1" l="1"/>
  <c r="N288"/>
  <c r="C13" i="5"/>
  <c r="C35" s="1"/>
  <c r="F466" i="1" s="1"/>
  <c r="I25" i="3"/>
  <c r="N212" i="1"/>
  <c r="N377"/>
  <c r="N343"/>
  <c r="N56"/>
  <c r="N299"/>
  <c r="N125"/>
  <c r="X466" l="1"/>
  <c r="C17" i="3"/>
  <c r="Y466" i="1"/>
  <c r="O465"/>
  <c r="C18" i="3" s="1"/>
  <c r="U466" i="1"/>
  <c r="P465" l="1"/>
  <c r="C19" i="3" s="1"/>
  <c r="C29" s="1"/>
  <c r="AD465" i="1"/>
  <c r="AA477"/>
  <c r="I28" i="3" l="1"/>
  <c r="F29"/>
  <c r="I29" s="1"/>
</calcChain>
</file>

<file path=xl/sharedStrings.xml><?xml version="1.0" encoding="utf-8"?>
<sst xmlns="http://schemas.openxmlformats.org/spreadsheetml/2006/main" count="1570" uniqueCount="956">
  <si>
    <t>Název stavby:</t>
  </si>
  <si>
    <t>Druh stavby:</t>
  </si>
  <si>
    <t>Lokalita:</t>
  </si>
  <si>
    <t>JKSO:</t>
  </si>
  <si>
    <t>Č</t>
  </si>
  <si>
    <t xml:space="preserve">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</si>
  <si>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</si>
  <si>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</si>
  <si>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</si>
  <si>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</si>
  <si>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</si>
  <si>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</si>
  <si>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</si>
  <si>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</si>
  <si>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</si>
  <si>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</si>
  <si>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</si>
  <si>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</si>
  <si>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</si>
  <si>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</si>
  <si>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</si>
  <si>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</si>
  <si>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</si>
  <si>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</si>
  <si>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</si>
  <si>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</si>
  <si>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</si>
  <si>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</si>
  <si>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</si>
  <si>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</si>
  <si>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</si>
  <si>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</si>
  <si>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</si>
  <si>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</si>
  <si>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</si>
  <si>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</si>
  <si>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</si>
  <si>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</si>
  <si>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</si>
  <si>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</si>
  <si>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</si>
  <si>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</si>
  <si>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</si>
  <si>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</si>
  <si>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</si>
  <si>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</si>
  <si>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</si>
  <si>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</si>
  <si>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</si>
  <si>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</si>
  <si>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</si>
  <si>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</si>
  <si>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</si>
  <si>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</si>
  <si>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</si>
  <si>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</si>
  <si>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</si>
  <si>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</si>
  <si>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</si>
  <si>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</si>
  <si>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</si>
  <si>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</si>
  <si>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</si>
  <si>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</si>
  <si>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</si>
  <si>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</si>
  <si>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</si>
  <si>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</si>
  <si>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</si>
  <si>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</si>
  <si>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</si>
  <si>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</si>
  <si>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</si>
  <si>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</si>
  <si>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</si>
  <si>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</si>
  <si>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</si>
  <si>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</si>
  <si>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</si>
  <si>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</si>
  <si>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</si>
  <si>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</si>
  <si>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</si>
  <si>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</si>
  <si>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</si>
  <si>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</si>
  <si>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</si>
  <si>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</si>
  <si>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</si>
  <si>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</si>
  <si>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</si>
  <si>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</si>
  <si>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</si>
  <si>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</si>
  <si>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</si>
  <si>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</si>
  <si>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</si>
  <si>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</si>
  <si>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</si>
  <si>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</si>
  <si>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</si>
  <si>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</si>
  <si>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</si>
  <si>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</si>
  <si>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</si>
  <si>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</si>
  <si>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</si>
  <si>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</si>
  <si>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</si>
  <si>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</si>
  <si>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</si>
  <si>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</si>
  <si>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</si>
  <si>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</si>
  <si>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</si>
  <si>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</si>
  <si>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</si>
  <si>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</si>
  <si>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</si>
  <si>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</si>
  <si>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</si>
  <si>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</si>
  <si>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</si>
  <si>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</si>
  <si>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</si>
  <si>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</si>
  <si>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</si>
  <si>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</si>
  <si>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</si>
  <si>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</si>
  <si>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</si>
  <si>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</si>
  <si>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</si>
  <si>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</si>
  <si>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</si>
  <si>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</si>
  <si>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</si>
  <si>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</si>
  <si>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</si>
  <si>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</si>
  <si>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</si>
  <si>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</si>
  <si>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</si>
  <si>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</si>
  <si>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</si>
  <si>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Kód</t>
  </si>
  <si>
    <t>139601102R00</t>
  </si>
  <si>
    <t>174101102R00</t>
  </si>
  <si>
    <t>175101101R00</t>
  </si>
  <si>
    <t>175101109R00</t>
  </si>
  <si>
    <t>342255024RT1</t>
  </si>
  <si>
    <t>612403399RT2</t>
  </si>
  <si>
    <t>612451121R00</t>
  </si>
  <si>
    <t>612471411RT2</t>
  </si>
  <si>
    <t>631313511R00</t>
  </si>
  <si>
    <t>631361921RT2</t>
  </si>
  <si>
    <t>631315621R00</t>
  </si>
  <si>
    <t>711</t>
  </si>
  <si>
    <t>711111001RZ1</t>
  </si>
  <si>
    <t>998711101R00</t>
  </si>
  <si>
    <t>711141559RZ1</t>
  </si>
  <si>
    <t>721</t>
  </si>
  <si>
    <t>721176102R00</t>
  </si>
  <si>
    <t>721176103R00</t>
  </si>
  <si>
    <t>721176104R00</t>
  </si>
  <si>
    <t>721176105R00</t>
  </si>
  <si>
    <t>721176113R00</t>
  </si>
  <si>
    <t>721176114R00</t>
  </si>
  <si>
    <t>721176115R00</t>
  </si>
  <si>
    <t>721176116R00</t>
  </si>
  <si>
    <t>721176212R00</t>
  </si>
  <si>
    <t>721176213R00</t>
  </si>
  <si>
    <t>721176222R00</t>
  </si>
  <si>
    <t>721176223R00</t>
  </si>
  <si>
    <t>721176224R00</t>
  </si>
  <si>
    <t>721176225R00</t>
  </si>
  <si>
    <t>721194104R00</t>
  </si>
  <si>
    <t>721194105RM1</t>
  </si>
  <si>
    <t>721194109R00</t>
  </si>
  <si>
    <t>721223450RT2</t>
  </si>
  <si>
    <t>721290111R00</t>
  </si>
  <si>
    <t>721290112R00</t>
  </si>
  <si>
    <t>721300922R00</t>
  </si>
  <si>
    <t>721140802R00</t>
  </si>
  <si>
    <t>721140806R00</t>
  </si>
  <si>
    <t>721110918R00</t>
  </si>
  <si>
    <t>998721102R00</t>
  </si>
  <si>
    <t>722</t>
  </si>
  <si>
    <t>722130801R00</t>
  </si>
  <si>
    <t>722172331R00</t>
  </si>
  <si>
    <t>722172332R00</t>
  </si>
  <si>
    <t>722172335R00</t>
  </si>
  <si>
    <t>722172336R00</t>
  </si>
  <si>
    <t>722172917R00</t>
  </si>
  <si>
    <t>722181212R00</t>
  </si>
  <si>
    <t>722181215R00</t>
  </si>
  <si>
    <t>722190401R00</t>
  </si>
  <si>
    <t>722202412R00</t>
  </si>
  <si>
    <t>722202422R00</t>
  </si>
  <si>
    <t>722202423R00</t>
  </si>
  <si>
    <t>722220111R00</t>
  </si>
  <si>
    <t>722231162R00</t>
  </si>
  <si>
    <t>722290234R00</t>
  </si>
  <si>
    <t>722280106R00</t>
  </si>
  <si>
    <t>722280109R00</t>
  </si>
  <si>
    <t>722280108R00</t>
  </si>
  <si>
    <t>722237621R00</t>
  </si>
  <si>
    <t>722238312R00</t>
  </si>
  <si>
    <t>722170801R00</t>
  </si>
  <si>
    <t>722130803R00</t>
  </si>
  <si>
    <t>722130804R00</t>
  </si>
  <si>
    <t>722202426R00</t>
  </si>
  <si>
    <t>722202427R00</t>
  </si>
  <si>
    <t>998722102R00</t>
  </si>
  <si>
    <t>725</t>
  </si>
  <si>
    <t>725017138R00</t>
  </si>
  <si>
    <t>725017132R00</t>
  </si>
  <si>
    <t>725013165R00</t>
  </si>
  <si>
    <t>725019101R00</t>
  </si>
  <si>
    <t>725122231R00</t>
  </si>
  <si>
    <t>725823111RT1</t>
  </si>
  <si>
    <t>725823134R00</t>
  </si>
  <si>
    <t>725845111RT1</t>
  </si>
  <si>
    <t>725860188RT1</t>
  </si>
  <si>
    <t>725860190R00</t>
  </si>
  <si>
    <t>725860211R00</t>
  </si>
  <si>
    <t>725980113RT1</t>
  </si>
  <si>
    <t>725825114RT1</t>
  </si>
  <si>
    <t>725534225R00</t>
  </si>
  <si>
    <t>725539103R00</t>
  </si>
  <si>
    <t>725224138R00</t>
  </si>
  <si>
    <t>48466201</t>
  </si>
  <si>
    <t>725RB001VD</t>
  </si>
  <si>
    <t>725RB002VD</t>
  </si>
  <si>
    <t>725RB004VD</t>
  </si>
  <si>
    <t>725RB005VD</t>
  </si>
  <si>
    <t>725RB006VD</t>
  </si>
  <si>
    <t>725RB010VD</t>
  </si>
  <si>
    <t>732339101R00</t>
  </si>
  <si>
    <t>998725102R00</t>
  </si>
  <si>
    <t>728</t>
  </si>
  <si>
    <t>728114111R00</t>
  </si>
  <si>
    <t>725RB009VD</t>
  </si>
  <si>
    <t>728415111R00</t>
  </si>
  <si>
    <t>766</t>
  </si>
  <si>
    <t>766664121R00</t>
  </si>
  <si>
    <t>54914636</t>
  </si>
  <si>
    <t>54914637</t>
  </si>
  <si>
    <t>61164958</t>
  </si>
  <si>
    <t>61164959</t>
  </si>
  <si>
    <t>61164960</t>
  </si>
  <si>
    <t>61164961</t>
  </si>
  <si>
    <t>998766102R00</t>
  </si>
  <si>
    <t>767</t>
  </si>
  <si>
    <t>767586102RT1</t>
  </si>
  <si>
    <t>767586201R00</t>
  </si>
  <si>
    <t>767RB001VD</t>
  </si>
  <si>
    <t>998767102R00</t>
  </si>
  <si>
    <t>771</t>
  </si>
  <si>
    <t>771445014RT1</t>
  </si>
  <si>
    <t>771101210RT1</t>
  </si>
  <si>
    <t>771575109R00</t>
  </si>
  <si>
    <t>597642020</t>
  </si>
  <si>
    <t>998771102R00</t>
  </si>
  <si>
    <t>59764203</t>
  </si>
  <si>
    <t>781</t>
  </si>
  <si>
    <t>781101121R00</t>
  </si>
  <si>
    <t>781415016R00</t>
  </si>
  <si>
    <t>597813700</t>
  </si>
  <si>
    <t>998781102R00</t>
  </si>
  <si>
    <t>783</t>
  </si>
  <si>
    <t>783122111RT5</t>
  </si>
  <si>
    <t>783801812R00</t>
  </si>
  <si>
    <t>784</t>
  </si>
  <si>
    <t>784111101R00</t>
  </si>
  <si>
    <t>784422271R00</t>
  </si>
  <si>
    <t>784423271R00</t>
  </si>
  <si>
    <t>784402801R00</t>
  </si>
  <si>
    <t>941955004R00</t>
  </si>
  <si>
    <t>952901111R00</t>
  </si>
  <si>
    <t>962032241R00</t>
  </si>
  <si>
    <t>968061125R00</t>
  </si>
  <si>
    <t>965042141RT4</t>
  </si>
  <si>
    <t>965043341RT3</t>
  </si>
  <si>
    <t>978059531R00</t>
  </si>
  <si>
    <t>974031142R00</t>
  </si>
  <si>
    <t>974031153R00</t>
  </si>
  <si>
    <t>974031154R00</t>
  </si>
  <si>
    <t>971026451R00</t>
  </si>
  <si>
    <t>H01</t>
  </si>
  <si>
    <t>998011032R00</t>
  </si>
  <si>
    <t>M21</t>
  </si>
  <si>
    <t>S</t>
  </si>
  <si>
    <t>979082111R00</t>
  </si>
  <si>
    <t>979083117R00</t>
  </si>
  <si>
    <t>979990001R00</t>
  </si>
  <si>
    <t>979083191R00</t>
  </si>
  <si>
    <t>Školní budova</t>
  </si>
  <si>
    <t>st. 2729, v k.ú. Aš</t>
  </si>
  <si>
    <t>Zkrácený popis</t>
  </si>
  <si>
    <t>Rozměry</t>
  </si>
  <si>
    <t>Hloubené vykopávky</t>
  </si>
  <si>
    <t>Ruční výkop jam, rýh a šachet v hornině tř. 3</t>
  </si>
  <si>
    <t>0,6*0,4*(8,92+1,56+2,68+2,23+0,5)   Výkop pro lež.  rozvod kanalizace - 1PP</t>
  </si>
  <si>
    <t>0,8*0,8*(10,71+1+2,67)   Výkop pro lež.  rozvod kanalizace - 1PP</t>
  </si>
  <si>
    <t>Konstrukce ze zemin</t>
  </si>
  <si>
    <t>Zásyp ruční se zhutněním</t>
  </si>
  <si>
    <t>13,01   Ležatý rozvod kanalizace- 1PP</t>
  </si>
  <si>
    <t>Obsyp potrubí bez prohození sypaniny</t>
  </si>
  <si>
    <t>Příplatek za prohození sypaniny pro obsyp potrubí</t>
  </si>
  <si>
    <t>13,1/2   Ležatý rozvod kanalizace- 1PP</t>
  </si>
  <si>
    <t>Stěny a příčky</t>
  </si>
  <si>
    <t>Příčky z přesných pórobetonových tvárnic, tl. 10 cm</t>
  </si>
  <si>
    <t>2,8*0,3+1,8*0,55+2*0,2*2,8   1PP</t>
  </si>
  <si>
    <t>Úprava povrchů vnitřní</t>
  </si>
  <si>
    <t>Hrubá výplň rýh ve stěnách maltou</t>
  </si>
  <si>
    <t>Omítka vnitřní zdiva, cementová (MC), hladká</t>
  </si>
  <si>
    <t>Úprava vnitřních stěn aktivovaným štukem</t>
  </si>
  <si>
    <t>0,3*2*(1,9+1,8+1,8+0,85)   1PP</t>
  </si>
  <si>
    <t>1*(4*3,45+2*4,475+2*4,525+2*0,75+0,15+2*1,5+0,9+0,8)   1NP</t>
  </si>
  <si>
    <t>1*(4*3,45+2*4,525+2*4,475+2*0,75+4*1,5+2,525+0,8+1,25)   2NP</t>
  </si>
  <si>
    <t>1*(4*3,45+2*4,475+2*4,525+2*0,75+0,15+2*1,5+0,8+0,9)   3NP</t>
  </si>
  <si>
    <t>Podlahy a podlahové konstrukce</t>
  </si>
  <si>
    <t>Mazanina betonová tl. 8 - 12 cm C 12/15</t>
  </si>
  <si>
    <t>0,6*0,1*(8,92+1,56+2,68+2,23+0,5)   Výkop pro lež.  rozvod kanalizace - 1PP</t>
  </si>
  <si>
    <t>0,8*0,1*(10,71+1+2,67)   Výkop pro lež.  rozvod kanalizace - 1PP</t>
  </si>
  <si>
    <t>Výztuž mazanin svařovanou sítí z drátů tažených</t>
  </si>
  <si>
    <t>18,48/6/1000*0,6*(8,92+1,56+2,68+2,23+0,5)   Výkop pro lež.  rozvod kanalizace - 1PP</t>
  </si>
  <si>
    <t>18,48/6/1000*0,8*(10,71+1+2,67)   Výkop pro lež.  rozvod kanalizace - 1PP</t>
  </si>
  <si>
    <t>Mazanina betonová tl. 12 - 24 cm C 20/25</t>
  </si>
  <si>
    <t>0,8*0,1*(8,92+1,56+2,68+2,23+0,5)   Výkop pro lež.  rozvod kanalizace - 1PP</t>
  </si>
  <si>
    <t>1*0,1*(10,71+1+2,67)   Výkop pro lež.  rozvod kanalizace - 1PP</t>
  </si>
  <si>
    <t>Izolace proti vodě</t>
  </si>
  <si>
    <t>Izolace proti vlhkosti vodor. nátěr ALP za studena, včetně dodávky penetračního laku ALP</t>
  </si>
  <si>
    <t>21,03   viz asf.pás</t>
  </si>
  <si>
    <t>Přesun hmot pro izolace proti vodě, výšky do 6 m</t>
  </si>
  <si>
    <t>Izolace proti vlhk. vodorovná pásy přitavením, včetně dodávky asfaltového pásu tl.3mm</t>
  </si>
  <si>
    <t>0,6*(8,92+1,56+2,68+2,23+0,5)   Výkop pro lež.  rozvod kanalizace - 1PP</t>
  </si>
  <si>
    <t>0,8*(10,71+1+2,67)   Výkop pro lež.  rozvod kanalizace - 1PP</t>
  </si>
  <si>
    <t>Vnitřní kanalizace</t>
  </si>
  <si>
    <t>Potrubí HT připojovací DN 40 x 1,8 mm</t>
  </si>
  <si>
    <t>1,4+1,4+1,4+1,4   stoupací potrubí 6</t>
  </si>
  <si>
    <t>Potrubí HT připojovací DN 50 x 1,8 mm</t>
  </si>
  <si>
    <t>3,3+3,3+3,3   stoupací potrubí 5</t>
  </si>
  <si>
    <t>Potrubí HT připojovací DN 70 x 1,9 mm</t>
  </si>
  <si>
    <t>5,6+5,6   stoupací potrubí 8</t>
  </si>
  <si>
    <t>Potrubí HT připojovací DN 100 x 2,7 mm</t>
  </si>
  <si>
    <t>1,6+1,6+1,6   stoupací potrubí 6</t>
  </si>
  <si>
    <t>1,2+1,2+2,6+1,2   stoupací potrubí 7</t>
  </si>
  <si>
    <t>3,8+3,8+2,4+3,8   stoupací potrubí 8</t>
  </si>
  <si>
    <t>Potrubí HT odpadní svislé DN 50 x 1,8 mm</t>
  </si>
  <si>
    <t>2*0,8   stoupací potrubí 5</t>
  </si>
  <si>
    <t>2*0,8   stoupací potrubí 6</t>
  </si>
  <si>
    <t>2*0,8   stoupací potrubí 7</t>
  </si>
  <si>
    <t>2*0,8   stoupací potrubí 8</t>
  </si>
  <si>
    <t>Potrubí HT odpadní svislé DN 70 x 1,9 mm</t>
  </si>
  <si>
    <t>13   stoupací potrubí 5</t>
  </si>
  <si>
    <t>Potrubí HT odpadní svislé DN 100 x 2,7 mm</t>
  </si>
  <si>
    <t>13   stoupací potrubí 6</t>
  </si>
  <si>
    <t>Potrubí HT odpadní svislé DN 125 x 3,1 mm</t>
  </si>
  <si>
    <t>13   stoupací potrubí 7</t>
  </si>
  <si>
    <t>13   stoupací potrubí 8</t>
  </si>
  <si>
    <t>Potrubí KG odpadní svislé DN 100 x 3,2 mm</t>
  </si>
  <si>
    <t>1   stoupací potrubí 5</t>
  </si>
  <si>
    <t>1   stoupací potrubí 6</t>
  </si>
  <si>
    <t>Potrubí KG odpadní svislé DN 125 x 3,2 mm</t>
  </si>
  <si>
    <t>0,6   stoupací potrubí 7</t>
  </si>
  <si>
    <t>0,6   stoupací potrubí 8</t>
  </si>
  <si>
    <t>Potrubí KG svodné (ležaté) v zemi DN 100 x 3,2 mm</t>
  </si>
  <si>
    <t>1,2+1,8    koupelna - 1PP</t>
  </si>
  <si>
    <t>1,6    komora - 1PP</t>
  </si>
  <si>
    <t>1,2    prádelna - 1PP</t>
  </si>
  <si>
    <t>Potrubí KG svodné (ležaté) v zemi DN 125 x 3,2 mm</t>
  </si>
  <si>
    <t>2,8   Archiv-1PP</t>
  </si>
  <si>
    <t>Potrubí KG svodné (ležaté) v zemi DN 150 x 4,0 mm</t>
  </si>
  <si>
    <t>3,4   Lež rozvod - 1PP</t>
  </si>
  <si>
    <t>Potrubí KG svodné (ležaté) v zemi DN 200 x 4,9 mm</t>
  </si>
  <si>
    <t>18,4   Lež rozvod - 1PP</t>
  </si>
  <si>
    <t>Vyvedení odpadních výpustek D 40 x 1,8</t>
  </si>
  <si>
    <t>3+3+3   stoupací potrubí 5</t>
  </si>
  <si>
    <t>1+1+1   stoupací potrubí 6</t>
  </si>
  <si>
    <t>4+4   stoupací potrubí 8 - pisoar</t>
  </si>
  <si>
    <t>1   Dřez</t>
  </si>
  <si>
    <t>Vyvedení odpadních výpustek D 50 x 1,8</t>
  </si>
  <si>
    <t>1   Vana - 1PP</t>
  </si>
  <si>
    <t>Vyvedení odpadních výpustek D 110 x 2,3</t>
  </si>
  <si>
    <t>1+1+1+1   stoupací potrubí 6</t>
  </si>
  <si>
    <t>2+3+2   stoupací potrubí 7</t>
  </si>
  <si>
    <t>2+3+2   stoupací potrubí 8</t>
  </si>
  <si>
    <t>Vpusť podlahová (sklepní) se zápach. uzávěr. HL72.1 DN 75/110</t>
  </si>
  <si>
    <t>2   Prádelna, archiv- 1PP</t>
  </si>
  <si>
    <t>Zkouška těsnosti kanalizace vodou DN 125</t>
  </si>
  <si>
    <t>Zkouška těsnosti kanalizace vodou DN 200</t>
  </si>
  <si>
    <t>3,4+18,4   kanalizace</t>
  </si>
  <si>
    <t>Pročištění ležatých svodů do DN 300</t>
  </si>
  <si>
    <t>38   Stávající kameninové potrubí 1PP</t>
  </si>
  <si>
    <t>28   Stávající přípojka</t>
  </si>
  <si>
    <t>Demontáž potrubí litinového DN 100</t>
  </si>
  <si>
    <t>Demontáž potrubí litinového DN 200</t>
  </si>
  <si>
    <t>1,2+12,4+3,4+18,4   Stávající ležatý rozvod</t>
  </si>
  <si>
    <t>Oprava - propojení dosavadního potrubí DN 200</t>
  </si>
  <si>
    <t>1   Napojení nového ležatého rozvodu na kameninu</t>
  </si>
  <si>
    <t>Přesun hmot pro vnitřní kanalizaci, výšky do 12 m</t>
  </si>
  <si>
    <t>Vnitřní vodovod</t>
  </si>
  <si>
    <t>Demontáž potrubí ocelových závitových DN 25</t>
  </si>
  <si>
    <t>213,9   studená a teplá 1/2</t>
  </si>
  <si>
    <t>Potrubí z PPR , D 20/3,4 mm - studená</t>
  </si>
  <si>
    <t>5,8+1,8+3*1,5+2,8+1,5+1,4+2+1,5+2,6+1,4+1,4+1,9   1PP</t>
  </si>
  <si>
    <t>Potrubí z PPR , D 25/4,2 mm</t>
  </si>
  <si>
    <t>2,2+4,5   1PP</t>
  </si>
  <si>
    <t>Potrubí z PPR , D 50/8,3 mm</t>
  </si>
  <si>
    <t>2,4*2   1PP</t>
  </si>
  <si>
    <t>Potrubí z PPR I, D 63/10,5 mm</t>
  </si>
  <si>
    <t>38   1PP</t>
  </si>
  <si>
    <t>Propojení plastového potrubí polyf. D 63 mm</t>
  </si>
  <si>
    <t>1   Napojení na stáv potrubí  - 1PP</t>
  </si>
  <si>
    <t>Izolace návleková tl. stěny 9 mm</t>
  </si>
  <si>
    <t>Izolace návleková   tl. stěny 25 mm</t>
  </si>
  <si>
    <t>Vyvedení a upevnění výpustek DN 15</t>
  </si>
  <si>
    <t>1   Pračka</t>
  </si>
  <si>
    <t>2   Vana</t>
  </si>
  <si>
    <t>2   Dřez</t>
  </si>
  <si>
    <t>Kohout kulový nerozebíratelný PP-R  D 20</t>
  </si>
  <si>
    <t>2   1NP</t>
  </si>
  <si>
    <t>2   2NP</t>
  </si>
  <si>
    <t>2   3NP</t>
  </si>
  <si>
    <t>Kohout kul. nerozeb.s výpustí PP-R  D 20</t>
  </si>
  <si>
    <t>9   1PP</t>
  </si>
  <si>
    <t>4   1NP</t>
  </si>
  <si>
    <t>Kohout kul. nerozeb.s výpustí PP-R  D 25</t>
  </si>
  <si>
    <t>2   1PP</t>
  </si>
  <si>
    <t>Nástěnka  pro výtokový ventil G 1/2</t>
  </si>
  <si>
    <t>Ventil pojistný pružinový P10-237-616, G 3/4</t>
  </si>
  <si>
    <t>1   1PP</t>
  </si>
  <si>
    <t>Proplach a dezinfekce vodovod.potrubí DN 80</t>
  </si>
  <si>
    <t>326+20,8+38   potrubí</t>
  </si>
  <si>
    <t>Tlaková zkouška vodovodního potrubí DN 32</t>
  </si>
  <si>
    <t>Tlaková zkouška vodovodního potrubí DN 65</t>
  </si>
  <si>
    <t>38   studená</t>
  </si>
  <si>
    <t>Tlaková zkouška vodovodního potrubí DN 50</t>
  </si>
  <si>
    <t>Ventil rohový , DN 15</t>
  </si>
  <si>
    <t>Ventil rohový pračkový DN 15</t>
  </si>
  <si>
    <t>Potrubí z PPR  D 20/3,4 mm - teplá</t>
  </si>
  <si>
    <t>5,8+1,8+2+1   1PP</t>
  </si>
  <si>
    <t>Demontáž rozvodů vody z plastů do D 32</t>
  </si>
  <si>
    <t>Demontáž potrubí ocelových závitových DN 50</t>
  </si>
  <si>
    <t>Demontáž potrubí ocelových závitových DN 65</t>
  </si>
  <si>
    <t>Kohout kul. nerozeb.s výpustí PP-R D 50</t>
  </si>
  <si>
    <t>Kohout kul. nerozeb.s výpustí PP-R  D 63</t>
  </si>
  <si>
    <t>Přesun hmot pro vnitřní vodovod, výšky do 12 m</t>
  </si>
  <si>
    <t>Zařizovací předměty</t>
  </si>
  <si>
    <t>Kryt sifonu umyvadel , bílý</t>
  </si>
  <si>
    <t>Umyvadlo na šrouby  55 x 42 cm, bílé</t>
  </si>
  <si>
    <t>Klozet kombi ,nádrž s armat. odpad.svislý, možnost úsporného splachování</t>
  </si>
  <si>
    <t>Výlevka stojící  s plastovou mřížkou</t>
  </si>
  <si>
    <t>Pisoár s radarovým splachovačem, SLP 19RS</t>
  </si>
  <si>
    <t>4   2NP</t>
  </si>
  <si>
    <t>4   3NP</t>
  </si>
  <si>
    <t>Baterie umyvadlová stoján. ruční, bez otvír.odpadu</t>
  </si>
  <si>
    <t>Baterie dřezová stojánková ruční s výsuv. sprchou</t>
  </si>
  <si>
    <t>Baterie sprchová nástěnná ruční,s  příslušenstvím, sprshová hadice, hlavice , tyč.</t>
  </si>
  <si>
    <t>Sifon pračkový podomítkový</t>
  </si>
  <si>
    <t>3   Pračka, Teplovodní zásobníky</t>
  </si>
  <si>
    <t>Sifon vanový</t>
  </si>
  <si>
    <t>Sifon umyvadlový HL133, 5/4 "</t>
  </si>
  <si>
    <t>Dvířka plastová 300 x 300 mm</t>
  </si>
  <si>
    <t>Baterie dřezová nástěnná ruční</t>
  </si>
  <si>
    <t>Ohřívač elek. zásob. závěsný  125 l</t>
  </si>
  <si>
    <t>Montáž elektr.ohřívačů, ostatní typy  125 l</t>
  </si>
  <si>
    <t>Vana ocelová se zápachovou uzávěrkou, dl. 1700 mm</t>
  </si>
  <si>
    <t>Nádoba expanzní membránová NG 12/6</t>
  </si>
  <si>
    <t>Dodávka a montáž - Napájecí zdroj pro max 5 urinalů, 24 V</t>
  </si>
  <si>
    <t>1   1NP</t>
  </si>
  <si>
    <t>1   2NP</t>
  </si>
  <si>
    <t>1   3NP</t>
  </si>
  <si>
    <t>Dodávka a montáž závěsného uzamykatelnéhu držáku na toaletní papír</t>
  </si>
  <si>
    <t>Dodávka WC štětky plast s nádobou</t>
  </si>
  <si>
    <t>Dodávka a montáž dávkovače tekutého mýdla</t>
  </si>
  <si>
    <t>Dodávka a montáž elektrického vysoušeče rukou, příkon 1800W</t>
  </si>
  <si>
    <t>Dodávka plastového prkénka k WC - Okr</t>
  </si>
  <si>
    <t>Montáž nádoby expanzní tlakové 12 l</t>
  </si>
  <si>
    <t>Přesun hmot pro zařizovací předměty, výšky do 12 m</t>
  </si>
  <si>
    <t>Vzduchotechnika</t>
  </si>
  <si>
    <t>Montáž potrubí plastového kruhového do d 100 mm</t>
  </si>
  <si>
    <t>Dodávka  amontáž - Ventilátor s časovým spínačem , čidlem pohybu, kuličkovými ložisky</t>
  </si>
  <si>
    <t>Dodávka a montáž mřížky větrací nebo ventilační do 0,04 m2</t>
  </si>
  <si>
    <t>Konstrukce truhlářské</t>
  </si>
  <si>
    <t>Montáž dveří, oc. zárubeň, kyvné 1kř. š. do 1 m</t>
  </si>
  <si>
    <t>Dveřní kování klika klika plast, vč cylindrické vložky</t>
  </si>
  <si>
    <t>Dveřní kování Klika klika, plat,s WC zámkem páčkovým</t>
  </si>
  <si>
    <t>Dveře vnitř. DTD+lamino 1kř. plné   60x197</t>
  </si>
  <si>
    <t>3   1NP</t>
  </si>
  <si>
    <t>3   2NP</t>
  </si>
  <si>
    <t>3   3NP</t>
  </si>
  <si>
    <t>Dveře vnitř. DTD+lamino 1kř. plné  70x197</t>
  </si>
  <si>
    <t>Dveře vnitř. DTD lamino 1kř. plné   80x197</t>
  </si>
  <si>
    <t>Dveře vnitř.DTD+ lamino 1kř. plné   90x197</t>
  </si>
  <si>
    <t>Přesun hmot pro truhlářské konstr., výšky do 12 m</t>
  </si>
  <si>
    <t>Konstrukce doplňkové stavební (zámečnické)</t>
  </si>
  <si>
    <t>Nosný rošt podhledu minerálního 600x600mm dvojitý</t>
  </si>
  <si>
    <t>Podhled minerální 600x600mm ,  al. hrana</t>
  </si>
  <si>
    <t>3,2*(0,35+0,35)   1PP- v kuchyni</t>
  </si>
  <si>
    <t>Přesun hmot pro zámečnické konstr., výšky do 12 m</t>
  </si>
  <si>
    <t>Podlahy z dlaždic</t>
  </si>
  <si>
    <t>Obklad soklíků hutných, rovných,tmel,v.do 100 mm</t>
  </si>
  <si>
    <t>2*(3,3+3,2+3,2+6,2+6,25+2)+4,8+3,5+3,3-0,9*9   1PP</t>
  </si>
  <si>
    <t>Penetrace podkladu pod dlažby</t>
  </si>
  <si>
    <t>Montáž podlah keram.,hladké, flexibilní tmel</t>
  </si>
  <si>
    <t>10,2+11+12,5+3,4+1,7+13,85   1PP- v kuchyni, předsíni, chodbě  koupelně, WC a na schodišti</t>
  </si>
  <si>
    <t>Dlažba slinutá- sokl. výšky 100 mm , tl. 9 mm</t>
  </si>
  <si>
    <t>51,8*0,1   771445014RT1</t>
  </si>
  <si>
    <t>;ztratné 2%; 0,1036</t>
  </si>
  <si>
    <t>Přesun hmot pro podlahy z dlaždic, výšky do 12 m</t>
  </si>
  <si>
    <t>Dlažba vysoce slinutá dle ČSN EN14 411 Bla UGL. pří.G, Souč.Tření min 0,5, odstín dle investora</t>
  </si>
  <si>
    <t>Obklady (keramické)</t>
  </si>
  <si>
    <t>Provedení penetrace podkladu</t>
  </si>
  <si>
    <t>Montáž obkladů stěn, porovin.,tmel, nad 20x25 cm</t>
  </si>
  <si>
    <t>2*2*(1,9+1,8+1,8+0,85)   1PP</t>
  </si>
  <si>
    <t>-1,5*(0,7*9+0,8*2+0,9*9+1*3)   Odpočty za dveře</t>
  </si>
  <si>
    <t>2*(4*3,45+2*4,475+2*4,525+2*0,75+0,15+2*1,5+0,9+0,8)   1NP</t>
  </si>
  <si>
    <t>2*(4*3,45+2*4,525+2*4,475+2*0,75+4*1,5+2,525+0,8+1,25)   2NP</t>
  </si>
  <si>
    <t>2*(4*3,45+2*4,475+2*4,525+2*0,75+0,15+2*1,5+0,8+0,9)   3NP</t>
  </si>
  <si>
    <t>Obkládačka přírodní odstín do rozměru 250x330 mm</t>
  </si>
  <si>
    <t>Přesun hmot pro obklady keramické, výšky do 12 m</t>
  </si>
  <si>
    <t>Nátěry</t>
  </si>
  <si>
    <t>Nátěr syntetický OK "A" dvojnásobný</t>
  </si>
  <si>
    <t>2   1PP- dveře</t>
  </si>
  <si>
    <t>2*10   1PP - topení</t>
  </si>
  <si>
    <t>Odstranění nátěrů z omítek stěn, oškrabáním</t>
  </si>
  <si>
    <t>1,5*2*(0,95+1,8)   1PP</t>
  </si>
  <si>
    <t>-1,5*(3,45+2*1,3+2*0,325+2*2,83)   1NP Odpočty za obložené stěny</t>
  </si>
  <si>
    <t>-1,5*(2*2+2*2,83+3,45)   2NP Odpočty za obložené stěny</t>
  </si>
  <si>
    <t>-1,5*(3,45+2*2+2*2,83)   3NP Odpočty za obložené stěny</t>
  </si>
  <si>
    <t>1,5*(4*3,45+2*4,475+2*4,525+2*0,75+0,15+2*1,5+0,9+0,8)   1NP</t>
  </si>
  <si>
    <t>1,5*(4*3,45+2*4,525+2*4,475+2*0,75+4*1,5+2,525+0,8+1,25)   2NP</t>
  </si>
  <si>
    <t>1,5*(4*3,45+2*4,475+2*4,525+2*0,75+0,15+2*1,5+0,8+0,9)   3NP</t>
  </si>
  <si>
    <t>Malby</t>
  </si>
  <si>
    <t>Penetrace podkladu nátěrem</t>
  </si>
  <si>
    <t>Malba vápenná 2x, pačok 2x,1barva, místn. do 3,8 m</t>
  </si>
  <si>
    <t>Malba váp.2x, 1bar+strop, pačok 2x, místn. do 3,8m</t>
  </si>
  <si>
    <t>1,9*1,5+1,8*0,95   1PP- WC, koupelna</t>
  </si>
  <si>
    <t>Odstranění malby oškrábáním v místnosti H do 3,8 m</t>
  </si>
  <si>
    <t>Lešení a stavební výtahy</t>
  </si>
  <si>
    <t>Lešení lehké pomocné, výška podlahy do 3,5 m</t>
  </si>
  <si>
    <t>3,4+1,7   1PP- v kuchyni, předsíni, chodbě  koupelně, WC a na schodišti</t>
  </si>
  <si>
    <t>Různé dokončovací konstrukce a práce na pozemních stavbách</t>
  </si>
  <si>
    <t>Vyčištění budov o výšce podlaží do 4 m</t>
  </si>
  <si>
    <t>10,2+11+12,5+3,4+1,7+13,85+4,4+13,3+14,5+14,7   1PP- v kuchyni, předsíni, chodbě  koupelně, WC a na schodišti</t>
  </si>
  <si>
    <t>Bourání konstrukcí</t>
  </si>
  <si>
    <t>Bourání zdiva z cihel pálených na MC</t>
  </si>
  <si>
    <t>0,1*(2,8*0,3+1,8*0,55+2*0,2*2,8)   1PP</t>
  </si>
  <si>
    <t>Vyvěšení dřevěných dveřních křídel pl. do 2 m2</t>
  </si>
  <si>
    <t>2   1pp</t>
  </si>
  <si>
    <t>Bourání mazanin betonových tl. 10 cm, nad 4 m2- podkladní beton</t>
  </si>
  <si>
    <t>Bourání podkladů bet., potěr tl. 10 cm, nad 4 m2- podlaha</t>
  </si>
  <si>
    <t>Prorážení otvorů a ostatní bourací práce</t>
  </si>
  <si>
    <t>Odsekání vnitřních obkladů stěn nad 2 m2</t>
  </si>
  <si>
    <t>1,5*(1,9*2+1,8*2-0,7+0,28+1)   1PP</t>
  </si>
  <si>
    <t>Vysekání rýh ve zdi cihelné 7 x 7 cm</t>
  </si>
  <si>
    <t>0,8+1,1   pro kanalizaci-1PP</t>
  </si>
  <si>
    <t>Vysekání rýh ve zdi cihelné 10 x 10 cm</t>
  </si>
  <si>
    <t>1,4   pro vodovod-1PP</t>
  </si>
  <si>
    <t>Vysekání rýh ve zdi cihelné 10 x 15 cm</t>
  </si>
  <si>
    <t>6+1,8   pro vodovod-1PP</t>
  </si>
  <si>
    <t>Vybourání otv. zeď kam. pl. 0,25 m2, tl. 45 cm, MC</t>
  </si>
  <si>
    <t>Budovy občanské výstavby</t>
  </si>
  <si>
    <t>Přesun hmot pro budovy z bloků výšky do 12 m</t>
  </si>
  <si>
    <t>Elektromontáže</t>
  </si>
  <si>
    <t>Přesuny sutí</t>
  </si>
  <si>
    <t>Vnitrostaveništní doprava suti do 10 m</t>
  </si>
  <si>
    <t>Vodorovné přemístění suti na skládku do 6000 m</t>
  </si>
  <si>
    <t>Poplatek za skládku stavební suti</t>
  </si>
  <si>
    <t>Příplatek za dalších započatých 1000 m nad 6000 m</t>
  </si>
  <si>
    <t>Doba výstavby:</t>
  </si>
  <si>
    <t>Začátek výstavby:</t>
  </si>
  <si>
    <t>Konec výstavby:</t>
  </si>
  <si>
    <t>Zpracováno dne:</t>
  </si>
  <si>
    <t>M.j.</t>
  </si>
  <si>
    <t>m3</t>
  </si>
  <si>
    <t>m2</t>
  </si>
  <si>
    <t>t</t>
  </si>
  <si>
    <t>m</t>
  </si>
  <si>
    <t>kus</t>
  </si>
  <si>
    <t>ks</t>
  </si>
  <si>
    <t>Množství</t>
  </si>
  <si>
    <t>Objednatel:</t>
  </si>
  <si>
    <t>Projektant:</t>
  </si>
  <si>
    <t>Zhotovitel:</t>
  </si>
  <si>
    <t>Zpracoval:</t>
  </si>
  <si>
    <t>Montáž</t>
  </si>
  <si>
    <t>Gymnázium a střední odborná škola Aš, Hlavní 106,</t>
  </si>
  <si>
    <t>Ing. Jaroslav Radovnický, č. autorizace 0300589</t>
  </si>
  <si>
    <t>Ing. Jaroslav Radovnický</t>
  </si>
  <si>
    <t>PSV mat</t>
  </si>
  <si>
    <t>PSV prac</t>
  </si>
  <si>
    <t>Mont mat</t>
  </si>
  <si>
    <t>Mont prac</t>
  </si>
  <si>
    <t>Ostatní mat.</t>
  </si>
  <si>
    <t>F</t>
  </si>
  <si>
    <t>A</t>
  </si>
  <si>
    <t>HSV</t>
  </si>
  <si>
    <t>PSV</t>
  </si>
  <si>
    <t>"M"</t>
  </si>
  <si>
    <t>Ostatní materiál</t>
  </si>
  <si>
    <t>Přesun hmot a sutí</t>
  </si>
  <si>
    <t>ZRN celkem</t>
  </si>
  <si>
    <t>Základ 21%</t>
  </si>
  <si>
    <t>Projektant</t>
  </si>
  <si>
    <t>Datum, razítko a podpis</t>
  </si>
  <si>
    <t>Základní rozpočtové náklady</t>
  </si>
  <si>
    <t>Dodávky</t>
  </si>
  <si>
    <t>B</t>
  </si>
  <si>
    <t>DPH 21%</t>
  </si>
  <si>
    <t>Objednatel</t>
  </si>
  <si>
    <t>C</t>
  </si>
  <si>
    <t>Zařízení staveniště</t>
  </si>
  <si>
    <t>NUS celkem</t>
  </si>
  <si>
    <t>ORN celkem</t>
  </si>
  <si>
    <t>Celkem bez DPH</t>
  </si>
  <si>
    <t>Celkem včetně DPH</t>
  </si>
  <si>
    <t>Zhotovitel</t>
  </si>
  <si>
    <t>IČ/DIČ:</t>
  </si>
  <si>
    <t>Položek:</t>
  </si>
  <si>
    <t>Datum:</t>
  </si>
  <si>
    <t>Náklady na umístění stavby (NUS)</t>
  </si>
  <si>
    <t>47723416/</t>
  </si>
  <si>
    <t>44612346/CZ6403231483</t>
  </si>
  <si>
    <t>Vedlejší rozpočtové náklady VRN</t>
  </si>
  <si>
    <t>Celkem NUS</t>
  </si>
  <si>
    <t>Celkem VRN</t>
  </si>
  <si>
    <t>Ostatní rozpočtové náklady ORN</t>
  </si>
  <si>
    <t>Ostatní rozpočtové náklady (ORN)</t>
  </si>
  <si>
    <t>Celkem ORN</t>
  </si>
  <si>
    <t>VRN+ORN</t>
  </si>
  <si>
    <t>http://www.cenovasoustava.cz, http://www.stavebnistandardy.cz</t>
  </si>
  <si>
    <t>Popis:</t>
  </si>
  <si>
    <t>REKAPITULACE STAVEBNÍHO DÍLU</t>
  </si>
  <si>
    <t>Stavba:</t>
  </si>
  <si>
    <t>Objekt:</t>
  </si>
  <si>
    <t>Popis</t>
  </si>
  <si>
    <t>Cena celkem</t>
  </si>
  <si>
    <t>Hmotnost celkem</t>
  </si>
  <si>
    <t>Suť celkem</t>
  </si>
  <si>
    <t>Projektové, průzkumné práce</t>
  </si>
  <si>
    <t>Projektové práce</t>
  </si>
  <si>
    <t>Provozní soubory</t>
  </si>
  <si>
    <t>PS   - montáž</t>
  </si>
  <si>
    <t>PS   - dodávka</t>
  </si>
  <si>
    <t>Stavební objekty</t>
  </si>
  <si>
    <t>ZRN</t>
  </si>
  <si>
    <t>HSV - montáž</t>
  </si>
  <si>
    <t>HSV - dodávka</t>
  </si>
  <si>
    <t>PSV - montáž</t>
  </si>
  <si>
    <t>PSV - dodávka</t>
  </si>
  <si>
    <t>M     - montáž</t>
  </si>
  <si>
    <t>M     - dodávka</t>
  </si>
  <si>
    <t>M     - nosný materiál</t>
  </si>
  <si>
    <t>HZS</t>
  </si>
  <si>
    <t>D</t>
  </si>
  <si>
    <t>Stroje a zařízení</t>
  </si>
  <si>
    <t>Vedlejší náklady</t>
  </si>
  <si>
    <t>NUS</t>
  </si>
  <si>
    <t>ÚZ</t>
  </si>
  <si>
    <t>Mimostaveništní doprava</t>
  </si>
  <si>
    <t>Provozní vlivy</t>
  </si>
  <si>
    <t>Ostatní</t>
  </si>
  <si>
    <t>M</t>
  </si>
  <si>
    <t>K</t>
  </si>
  <si>
    <t>poř.č.</t>
  </si>
  <si>
    <t>číslo pol.</t>
  </si>
  <si>
    <t>popis položky</t>
  </si>
  <si>
    <t>jedn.cena</t>
  </si>
  <si>
    <t>množství</t>
  </si>
  <si>
    <t>jedn.</t>
  </si>
  <si>
    <t>celkem montáž [Kč]</t>
  </si>
  <si>
    <t>celkem materiál [Kč]</t>
  </si>
  <si>
    <t>210010301</t>
  </si>
  <si>
    <t>Krab.přístrojová bez zap</t>
  </si>
  <si>
    <t>M 1</t>
  </si>
  <si>
    <t>10.076.145</t>
  </si>
  <si>
    <t>Krabice KP 67/3 přístrojová</t>
  </si>
  <si>
    <t>KS</t>
  </si>
  <si>
    <t>210100002</t>
  </si>
  <si>
    <t>ukonč.vod.v rozv.vč.zap.a konc.do 6mm2</t>
  </si>
  <si>
    <t>21011-0041</t>
  </si>
  <si>
    <t>spín.zápust.vč.zap.1-pólový - řazení 1</t>
  </si>
  <si>
    <t>10.071.422</t>
  </si>
  <si>
    <t>Tělo  3558-A01340 spínače č.1</t>
  </si>
  <si>
    <t>M 2</t>
  </si>
  <si>
    <t>10.071.430</t>
  </si>
  <si>
    <t>Ovladač 3558A-A651 B spínače</t>
  </si>
  <si>
    <t>M 3</t>
  </si>
  <si>
    <t>10.071.439</t>
  </si>
  <si>
    <t>Rámeček  3901A-B10B</t>
  </si>
  <si>
    <t>21011-0045</t>
  </si>
  <si>
    <t>přepínač.zápust.vč.zap. - řazení  c 6</t>
  </si>
  <si>
    <t>10.070.413</t>
  </si>
  <si>
    <t>Tělo  3559-A06345</t>
  </si>
  <si>
    <t>Ovladač  3558A-A651 B spínače</t>
  </si>
  <si>
    <t>21011-0054</t>
  </si>
  <si>
    <t>spinac zapustny c 6+6</t>
  </si>
  <si>
    <t>10.071.435</t>
  </si>
  <si>
    <t>Ovladač  3558A-A652 B spínače dvoj.</t>
  </si>
  <si>
    <t>Rámeček3901A-B10B</t>
  </si>
  <si>
    <t>10.071.881</t>
  </si>
  <si>
    <t>Tělo  3558-A52340 spínače č.6+6</t>
  </si>
  <si>
    <t>21011-1016</t>
  </si>
  <si>
    <t>zasuvka DVOJITA zap 10/16A 250V šroubové připojení</t>
  </si>
  <si>
    <t>10.079.613</t>
  </si>
  <si>
    <t>Dvojzásuvka 5513A-C02357 B</t>
  </si>
  <si>
    <t>210110143</t>
  </si>
  <si>
    <t>spinac zapustny c 5/5A</t>
  </si>
  <si>
    <t>10.070.412</t>
  </si>
  <si>
    <t>Tělo  3559-A05345</t>
  </si>
  <si>
    <t>Ovladač 3558A-A652 B spínače dvoj.</t>
  </si>
  <si>
    <t>210110148</t>
  </si>
  <si>
    <t>spinac pohybovy 120-180  stupnu</t>
  </si>
  <si>
    <t>10.069.871</t>
  </si>
  <si>
    <t>Spínač 3299A-A12100 B automatický    ,sp</t>
  </si>
  <si>
    <t>Rámeček 3901A-B10B</t>
  </si>
  <si>
    <t>210110182</t>
  </si>
  <si>
    <t>sporaková kombinace</t>
  </si>
  <si>
    <t>10.069.646</t>
  </si>
  <si>
    <t>Kombinace 3425A-0344B sporáková</t>
  </si>
  <si>
    <t>21020-1062</t>
  </si>
  <si>
    <t>svít.zářiv.vestavné 2 zdroje</t>
  </si>
  <si>
    <t>10.024.990</t>
  </si>
  <si>
    <t xml:space="preserve">Trub.úsp. 18W T 827 2P PL-T </t>
  </si>
  <si>
    <t>10.183.438</t>
  </si>
  <si>
    <t xml:space="preserve">Sví.zář. SPMA 218 2x18W EP </t>
  </si>
  <si>
    <t>r02</t>
  </si>
  <si>
    <t>recyklacní poplatek svítidla</t>
  </si>
  <si>
    <t>M 4</t>
  </si>
  <si>
    <t>r04</t>
  </si>
  <si>
    <t>recyklacní poplatek zářivky-trubice</t>
  </si>
  <si>
    <t>10.183.480</t>
  </si>
  <si>
    <t xml:space="preserve">Sví.zář. SPMC 2x26W EP </t>
  </si>
  <si>
    <t>10.831.936</t>
  </si>
  <si>
    <t>Trub.úsp. 26W D 827 4P PL-C</t>
  </si>
  <si>
    <t>210201056</t>
  </si>
  <si>
    <t>svít. inástěnné 1 zdroj kompaktní</t>
  </si>
  <si>
    <t>10.187.456</t>
  </si>
  <si>
    <t>Sví.nouz.  8W AT-SE, 1h IP42</t>
  </si>
  <si>
    <t>21022-0321</t>
  </si>
  <si>
    <t>SVORKA na potrubí vč.pásku (bez vodič.)</t>
  </si>
  <si>
    <t>10.039.111</t>
  </si>
  <si>
    <t>Pásek Cu pro ZS16 (0,5m)</t>
  </si>
  <si>
    <t>10.076.458</t>
  </si>
  <si>
    <t>Svorka ZSA 16 zemnící</t>
  </si>
  <si>
    <t>21022-0451</t>
  </si>
  <si>
    <t>Ochran.pospoj. v prádel.apod. Cu 4-25 mm2 (vu+po)</t>
  </si>
  <si>
    <t>10.048.422</t>
  </si>
  <si>
    <t>H07V-U  4 zž (CY)</t>
  </si>
  <si>
    <t>210800101</t>
  </si>
  <si>
    <t>CYKY 2Ax1.5 mm2 750V (PO)</t>
  </si>
  <si>
    <t>10.049.640</t>
  </si>
  <si>
    <t>CYKY   2O  1,5 (2Dx  1,5)</t>
  </si>
  <si>
    <t>210800105</t>
  </si>
  <si>
    <t>CYKY 3Ox1.5 mm2 750V (PO)</t>
  </si>
  <si>
    <t>10.048.186</t>
  </si>
  <si>
    <t>CYKY   3O  1,5 (3Ax  1,5)</t>
  </si>
  <si>
    <t>CYKY 3Jx1.5 mm2 750V (PO)</t>
  </si>
  <si>
    <t>10.051.448</t>
  </si>
  <si>
    <t>CYKY   3J  1,5  (3Cx  1,5)</t>
  </si>
  <si>
    <t>210800106</t>
  </si>
  <si>
    <t>CYKY 3Jx2.5 mm2 750V (PO)</t>
  </si>
  <si>
    <t>10.048.482</t>
  </si>
  <si>
    <t>CYKY   3J  2,5  (3Cx  2,5)</t>
  </si>
  <si>
    <t>210800109</t>
  </si>
  <si>
    <t>CYKY 4C/Dx1.5 mm2 750V (PO)</t>
  </si>
  <si>
    <t>10.049.390</t>
  </si>
  <si>
    <t>CYKY   4O  1,5 (4Dx  1,5)</t>
  </si>
  <si>
    <t>21101-0002</t>
  </si>
  <si>
    <t>hmozdinka 8 mm</t>
  </si>
  <si>
    <t>10.075.299</t>
  </si>
  <si>
    <t>Hmoždinka MM  8</t>
  </si>
  <si>
    <t>2150122102</t>
  </si>
  <si>
    <t>LISTA VKLADACI do 40mm</t>
  </si>
  <si>
    <t>10.075.272</t>
  </si>
  <si>
    <t>Lišta vkládací  40x20 LHD 2m</t>
  </si>
  <si>
    <t>R21001221</t>
  </si>
  <si>
    <t>R21001222</t>
  </si>
  <si>
    <t>napájecí zdroj</t>
  </si>
  <si>
    <t>R21001223</t>
  </si>
  <si>
    <t>senzor pisoárů</t>
  </si>
  <si>
    <t>připojení EO zásobníkový</t>
  </si>
  <si>
    <t>10.067.266</t>
  </si>
  <si>
    <t>Lišta vkládací  60x40 LH 2m</t>
  </si>
  <si>
    <t>mezisoučet</t>
  </si>
  <si>
    <t>úprava stávajících rozvaděčů - viz.jednotlivá schémata</t>
  </si>
  <si>
    <t>210120401</t>
  </si>
  <si>
    <t>jistič bez krytu 1 polovy do 25A</t>
  </si>
  <si>
    <t>10.060.761</t>
  </si>
  <si>
    <t>Jistič  10/1/B PL7</t>
  </si>
  <si>
    <t>10.060.768</t>
  </si>
  <si>
    <t xml:space="preserve">Jistič  16/1/B PL7 </t>
  </si>
  <si>
    <t>10.061.086</t>
  </si>
  <si>
    <t>Jistič   6/1/B LPN</t>
  </si>
  <si>
    <t>210120461</t>
  </si>
  <si>
    <t>jistič 3-pól.bez krytu  25 - 80 A</t>
  </si>
  <si>
    <t>10.061.146</t>
  </si>
  <si>
    <t>Jistič  20/3/B LPN</t>
  </si>
  <si>
    <t>210120541</t>
  </si>
  <si>
    <t>jisti 3 polovy do 25A</t>
  </si>
  <si>
    <t>10.060.917</t>
  </si>
  <si>
    <t xml:space="preserve">Jistič  25/3/B PL7 </t>
  </si>
  <si>
    <t>210121011</t>
  </si>
  <si>
    <t>chránič 2-pól. nn /25A</t>
  </si>
  <si>
    <t>10.060.036</t>
  </si>
  <si>
    <t>Chránič  PF6-25/2/0,03</t>
  </si>
  <si>
    <t>210121111</t>
  </si>
  <si>
    <t>chránič 4-pól. nn /25A</t>
  </si>
  <si>
    <t>10.060.045</t>
  </si>
  <si>
    <t>Chránič  PF6-25/4/0,03</t>
  </si>
  <si>
    <t>210100001</t>
  </si>
  <si>
    <t>ukonč.vod.v rozv.vč.zap.a konc.do 2.5mm2</t>
  </si>
  <si>
    <t xml:space="preserve">  Prořez</t>
  </si>
  <si>
    <t xml:space="preserve">  Podružný materiál</t>
  </si>
  <si>
    <t>DEMONTÁŽ</t>
  </si>
  <si>
    <t/>
  </si>
  <si>
    <t>demontaz</t>
  </si>
  <si>
    <t>hod</t>
  </si>
  <si>
    <t>Celkem za ceník:</t>
  </si>
  <si>
    <t>M58</t>
  </si>
  <si>
    <t>Výchozí revize</t>
  </si>
  <si>
    <t>320410002</t>
  </si>
  <si>
    <t>Celk.prohl.el.zař.a vyhot.zpr.do 250.tis.mont.pr.</t>
  </si>
  <si>
    <t>objem</t>
  </si>
  <si>
    <t>HZS1</t>
  </si>
  <si>
    <t>Úprava rozvaděče</t>
  </si>
  <si>
    <t>hod.</t>
  </si>
  <si>
    <t>HZS2</t>
  </si>
  <si>
    <t>Úklid pracoviště</t>
  </si>
  <si>
    <t>Celkem za práci v HZS:</t>
  </si>
  <si>
    <t>C801-3</t>
  </si>
  <si>
    <t>Budovy a haly-bourání konstrukcí</t>
  </si>
  <si>
    <t>ohodnoceno dle pravidel při M cenicích 1 %</t>
  </si>
  <si>
    <t>%</t>
  </si>
  <si>
    <t>I.etapa- Stavební úpravy sociálních zařízení- Pavilon 1, Gymnázium a střední odborná škola Aš</t>
  </si>
  <si>
    <t>0,2*2*3,45*2+0,25*3,45+0,6*3,45   1NP</t>
  </si>
  <si>
    <t>0,2*2*3,45*2+0,25*3,45+0,6*3,45   2NP</t>
  </si>
  <si>
    <t>0,2*2*3,45*2+0,25*3,45+0,6*3,45   3NP</t>
  </si>
  <si>
    <t>0,07*30,2+0,1*31,31+0,15*17,1   po instal vody a kanal.</t>
  </si>
  <si>
    <t>20,02   viz pol.342255024RT1</t>
  </si>
  <si>
    <t>0,8*2*(1,9+1,8+1,8)+1,8*1,9+1,8*0,95   1PP</t>
  </si>
  <si>
    <t>1,2*(4*3,45+2*4,475+2*4,525+2*0,75+0,15+2*1,5+0,9+0,8)   1NP</t>
  </si>
  <si>
    <t>1,2*(4*3,45+2*4,525+2*4,475+2*0,75+4*1,5+2,525+0,8+1,25)   2NP</t>
  </si>
  <si>
    <t>1,2*(4*3,45+2*4,475+2*4,525+2*0,75+0,15+2*1,5+0,8+0,9)   3NP</t>
  </si>
  <si>
    <t>12,2   stoupací potrubí 11</t>
  </si>
  <si>
    <t>3,2   stoupací potrubí 9</t>
  </si>
  <si>
    <t>5,6+9,9+11,2+24,8+6,4+13+13+26+2+1,2+5,8+6   kanalizace</t>
  </si>
  <si>
    <t>13,4*4   svod 5,6,7,8 -stávající potrubí</t>
  </si>
  <si>
    <t>2,1414</t>
  </si>
  <si>
    <t>82,4   studená a teplá</t>
  </si>
  <si>
    <t>10+0,4*12+1+3,8+1+0,6+0,6+0,8+2,6   1NP</t>
  </si>
  <si>
    <t>11,5+10*0,4+5,2+4,1   2NP</t>
  </si>
  <si>
    <t>10+0,4*12+1+3,8+1+0,6   3NP</t>
  </si>
  <si>
    <t>8   Stoupací potrubí  D</t>
  </si>
  <si>
    <t>8   Stoupací potrubí C</t>
  </si>
  <si>
    <t>99,8+14,7+12,8+38   studená</t>
  </si>
  <si>
    <t>54,6   Teplá</t>
  </si>
  <si>
    <t>(13)*2   Umyvydla</t>
  </si>
  <si>
    <t>15   WC</t>
  </si>
  <si>
    <t>(3)*2   Výlevky</t>
  </si>
  <si>
    <t>2*4   Pisoáry</t>
  </si>
  <si>
    <t>1   Elektrický teplovodní zásobník</t>
  </si>
  <si>
    <t>99,8+14,7   studená</t>
  </si>
  <si>
    <t>54,6   teplá</t>
  </si>
  <si>
    <t>12,8   studená</t>
  </si>
  <si>
    <t>3,8+0,4*3+4,2+0,4   1NP</t>
  </si>
  <si>
    <t>3,2+3*0,4+0,4+1,4*2   2NP</t>
  </si>
  <si>
    <t>3,2+0,4*3+1,4+0,6+3,2+3*0,4   3NP</t>
  </si>
  <si>
    <t>8*2   Stoupací potrubí  C, D</t>
  </si>
  <si>
    <t>1,7781</t>
  </si>
  <si>
    <t>13   Umyvydla</t>
  </si>
  <si>
    <t>6   2NP</t>
  </si>
  <si>
    <t>13   Umyvadla</t>
  </si>
  <si>
    <t>3   Výlevky</t>
  </si>
  <si>
    <t>1,0571</t>
  </si>
  <si>
    <t>2,7+0,4   1NP</t>
  </si>
  <si>
    <t>3,8+0,4   2NP</t>
  </si>
  <si>
    <t>2,7+0,4   3NP</t>
  </si>
  <si>
    <t>2*3   1NP,2NP,3NP</t>
  </si>
  <si>
    <t>0,2356</t>
  </si>
  <si>
    <t>84,34   viz767586201R00</t>
  </si>
  <si>
    <t>13,1+13,2+1,2   1NP</t>
  </si>
  <si>
    <t>13,1+1,2+13   2NP</t>
  </si>
  <si>
    <t>13,1+1,2+13   3NP</t>
  </si>
  <si>
    <t>Dod.a mont.sanitárních příček,výšky 2m, četně 11 dveří,nosná konstrukce elox.hliník, ýplně z dřevotřísk.desky V 313, oboostr.potažené LTT, typ LPL24</t>
  </si>
  <si>
    <t>1,2*3+0,9*3   1NP</t>
  </si>
  <si>
    <t>1,2*4+0,9*5   2NP</t>
  </si>
  <si>
    <t>1,2*3+0,9*3   3NP</t>
  </si>
  <si>
    <t>134,75   viz 771575109R00</t>
  </si>
  <si>
    <t>3,3971</t>
  </si>
  <si>
    <t>134,75   viz.771575109R00</t>
  </si>
  <si>
    <t>;ztratné 2%; 2,695</t>
  </si>
  <si>
    <t>51,8*0,1   pod sokl</t>
  </si>
  <si>
    <t>238,75   pod obklady</t>
  </si>
  <si>
    <t>3*0,5   část obkladu v m.108,206,306</t>
  </si>
  <si>
    <t>238,75   viz.781415016R00</t>
  </si>
  <si>
    <t>;ztratné 2%; 4,775</t>
  </si>
  <si>
    <t>4,3745</t>
  </si>
  <si>
    <t>3   1NP- dveře</t>
  </si>
  <si>
    <t>4   2NP- dveře</t>
  </si>
  <si>
    <t>3   3NP- dveře</t>
  </si>
  <si>
    <t>2*15   1NP- topení</t>
  </si>
  <si>
    <t>2*15   2NP- topení</t>
  </si>
  <si>
    <t>2*15   3NP- topení</t>
  </si>
  <si>
    <t>-1,5*(0,7*2+0,8*2+0,9*3+1)   Odpočty za dveře</t>
  </si>
  <si>
    <t>124,49   viz.784422271R00</t>
  </si>
  <si>
    <t>0,1*5   Okolo obkladů v místnostech</t>
  </si>
  <si>
    <t>1,525*1,5   Úklid komory</t>
  </si>
  <si>
    <t>124,49+6,85   Malby</t>
  </si>
  <si>
    <t>0,1*(0,2*2*3,45+0,25*3,45+0,6*3,45   1NP</t>
  </si>
  <si>
    <t>0,1*(0,2*2*3,45+0,25*3,45+0,6*3,45)   2NP</t>
  </si>
  <si>
    <t>0,1*(0,2*2*3,45+0,25*3,45+0,6*3,45)   3NP</t>
  </si>
  <si>
    <t>3   1np</t>
  </si>
  <si>
    <t>4   2np</t>
  </si>
  <si>
    <t>3   3np</t>
  </si>
  <si>
    <t>1,5*(3,25+0,7+0,92+0,225+0,3+3,45+0,6+0,6)   1NP</t>
  </si>
  <si>
    <t>1,5*(3,25+0,7+0,92+0,225+0,3)   2NP</t>
  </si>
  <si>
    <t>1,5*(3,25+0,7+0,92+0,225+0,3+3,45+0,6+0,6)   3NP</t>
  </si>
  <si>
    <t>4,8+0,5+0,6+2,5+2,6   pro kanalizaci-1NP</t>
  </si>
  <si>
    <t>0,5+0,6+2,5+0,6+0,6+1,5   pro kanalizaci-2NP</t>
  </si>
  <si>
    <t>4,8+0,5+0,6+2,5+2,6   pro kanalizaci-3NP</t>
  </si>
  <si>
    <t>3,1+4,47+1,2+1,2   pro vodovod-1NP</t>
  </si>
  <si>
    <t>3,1+4,47+1,2+1,2   pro vodovod-2NP</t>
  </si>
  <si>
    <t>3,1+4,47+1,2+1,2   pro vodovod-3NP</t>
  </si>
  <si>
    <t>2,5+0,6   pro vodovod-1NP</t>
  </si>
  <si>
    <t>2,5+0,6   pro vodovod-2NP</t>
  </si>
  <si>
    <t>0,6+2,5   pro vodovod-3NP</t>
  </si>
  <si>
    <t>2*3   Vzduchotechnika</t>
  </si>
  <si>
    <t>1,4134+1,8868+12,2199   HSV</t>
  </si>
  <si>
    <t>740RB003VD</t>
  </si>
  <si>
    <t>Přenos- Elektroinstalace I.etapa naceněná v příloze</t>
  </si>
  <si>
    <t>12,8440+6,2827   suť</t>
  </si>
  <si>
    <t>19,13   suť</t>
  </si>
  <si>
    <t>19,13</t>
  </si>
  <si>
    <t>Poznámka:</t>
  </si>
  <si>
    <t>I.Etapa - Stavební úpravy sociálních zařízení- Pavilon 1, Gymnázium a střední odborná škola Aš</t>
  </si>
  <si>
    <t>47723416</t>
  </si>
  <si>
    <t>IČ</t>
  </si>
  <si>
    <t>DIČ:</t>
  </si>
  <si>
    <t xml:space="preserve">ventilátor malý </t>
  </si>
  <si>
    <t>Elektroinstalace levá část + byt školníka</t>
  </si>
  <si>
    <t>Koordinační a kompletační činnost dodavatele</t>
  </si>
  <si>
    <t>Náklady na veškeré energie související s realizací akce</t>
  </si>
  <si>
    <t>Pojištění odpovědnosti dodavatele včetně všech subdodavatelů</t>
  </si>
  <si>
    <t xml:space="preserve">Zpracování dokumentace skutečného provedení stavby. </t>
  </si>
  <si>
    <t xml:space="preserve">Poplatky za dopravu a uložení veškerých dalších odpadů </t>
  </si>
  <si>
    <t>Opatření k zajištění bezpečnosti účastníků realizace akce a veřejnosti (zejména zajištění staveniště, bezpečnostní tabulky)</t>
  </si>
  <si>
    <t>Činnost koordinátora bezpečnosti práce</t>
  </si>
  <si>
    <t>Krycí list - Výkaz výměr</t>
  </si>
  <si>
    <t>Vedlejší a ostatní náklady</t>
  </si>
  <si>
    <t>Výkaz výměr - rekapitulace</t>
  </si>
  <si>
    <t xml:space="preserve"> Výkaz výměr</t>
  </si>
</sst>
</file>

<file path=xl/styles.xml><?xml version="1.0" encoding="utf-8"?>
<styleSheet xmlns="http://schemas.openxmlformats.org/spreadsheetml/2006/main">
  <numFmts count="3">
    <numFmt numFmtId="164" formatCode="####;\-####"/>
    <numFmt numFmtId="165" formatCode="#,##0.000;\-#,##0.000"/>
    <numFmt numFmtId="166" formatCode="#,##0.00;\-#,##0.00"/>
  </numFmts>
  <fonts count="41">
    <font>
      <sz val="10"/>
      <name val="Arial"/>
    </font>
    <font>
      <sz val="10"/>
      <color indexed="8"/>
      <name val="Arial"/>
      <charset val="238"/>
    </font>
    <font>
      <sz val="18"/>
      <color indexed="8"/>
      <name val="Arial"/>
      <charset val="238"/>
    </font>
    <font>
      <b/>
      <sz val="10"/>
      <color indexed="8"/>
      <name val="Arial"/>
      <charset val="238"/>
    </font>
    <font>
      <sz val="10"/>
      <color indexed="61"/>
      <name val="Arial"/>
      <charset val="238"/>
    </font>
    <font>
      <sz val="10"/>
      <color indexed="62"/>
      <name val="Arial"/>
      <charset val="238"/>
    </font>
    <font>
      <i/>
      <sz val="8"/>
      <color indexed="8"/>
      <name val="Arial"/>
      <charset val="238"/>
    </font>
    <font>
      <i/>
      <sz val="10"/>
      <color indexed="63"/>
      <name val="Arial"/>
      <charset val="238"/>
    </font>
    <font>
      <sz val="24"/>
      <color indexed="8"/>
      <name val="Arial"/>
      <charset val="238"/>
    </font>
    <font>
      <b/>
      <sz val="18"/>
      <color indexed="8"/>
      <name val="Arial"/>
      <charset val="238"/>
    </font>
    <font>
      <b/>
      <sz val="20"/>
      <color indexed="8"/>
      <name val="Arial"/>
      <charset val="238"/>
    </font>
    <font>
      <b/>
      <sz val="12"/>
      <color indexed="8"/>
      <name val="Arial"/>
      <charset val="238"/>
    </font>
    <font>
      <sz val="12"/>
      <color indexed="8"/>
      <name val="Arial"/>
      <charset val="238"/>
    </font>
    <font>
      <b/>
      <sz val="11"/>
      <color indexed="8"/>
      <name val="Arial"/>
      <charset val="238"/>
    </font>
    <font>
      <b/>
      <sz val="12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name val="Arial"/>
      <charset val="110"/>
    </font>
    <font>
      <b/>
      <sz val="12"/>
      <color indexed="10"/>
      <name val="Arial CE"/>
      <family val="2"/>
      <charset val="238"/>
    </font>
    <font>
      <sz val="7"/>
      <name val="Arial CE"/>
      <charset val="110"/>
    </font>
    <font>
      <b/>
      <sz val="8"/>
      <name val="Arial CE"/>
      <charset val="110"/>
    </font>
    <font>
      <sz val="8"/>
      <name val="Arial CE"/>
      <charset val="110"/>
    </font>
    <font>
      <sz val="10"/>
      <name val="Arial CE"/>
      <charset val="238"/>
    </font>
    <font>
      <b/>
      <sz val="8"/>
      <color indexed="20"/>
      <name val="Arial"/>
      <charset val="110"/>
    </font>
    <font>
      <b/>
      <sz val="8"/>
      <name val="Arial"/>
      <charset val="110"/>
    </font>
    <font>
      <b/>
      <sz val="8"/>
      <color indexed="12"/>
      <name val="Arial"/>
      <family val="2"/>
      <charset val="238"/>
    </font>
    <font>
      <b/>
      <u/>
      <sz val="8"/>
      <name val="Arial"/>
      <charset val="110"/>
    </font>
    <font>
      <b/>
      <u/>
      <sz val="8"/>
      <color indexed="10"/>
      <name val="Arial"/>
      <charset val="110"/>
    </font>
    <font>
      <sz val="8"/>
      <color indexed="8"/>
      <name val="Arial"/>
      <family val="2"/>
      <charset val="238"/>
    </font>
    <font>
      <i/>
      <sz val="8"/>
      <color indexed="8"/>
      <name val="Arial"/>
      <family val="2"/>
      <charset val="238"/>
    </font>
    <font>
      <b/>
      <sz val="8"/>
      <color indexed="8"/>
      <name val="Arial"/>
      <family val="2"/>
      <charset val="238"/>
    </font>
    <font>
      <sz val="9"/>
      <color indexed="8"/>
      <name val="Courier New"/>
      <family val="3"/>
      <charset val="238"/>
    </font>
    <font>
      <sz val="8"/>
      <color theme="0"/>
      <name val="Arial"/>
      <family val="2"/>
      <charset val="238"/>
    </font>
    <font>
      <i/>
      <sz val="8"/>
      <color theme="0"/>
      <name val="Arial"/>
      <family val="2"/>
      <charset val="238"/>
    </font>
    <font>
      <sz val="9"/>
      <color theme="0"/>
      <name val="Courier New"/>
      <family val="3"/>
      <charset val="238"/>
    </font>
    <font>
      <sz val="8"/>
      <color theme="0"/>
      <name val="Arial CE"/>
      <charset val="110"/>
    </font>
    <font>
      <sz val="10"/>
      <color theme="0"/>
      <name val="Arial CE"/>
      <charset val="238"/>
    </font>
    <font>
      <sz val="10"/>
      <color theme="0"/>
      <name val="Arial"/>
      <family val="2"/>
      <charset val="238"/>
    </font>
    <font>
      <b/>
      <sz val="8"/>
      <color theme="0"/>
      <name val="Arial"/>
      <family val="2"/>
      <charset val="238"/>
    </font>
    <font>
      <b/>
      <sz val="10"/>
      <color indexed="8"/>
      <name val="Arial"/>
      <family val="2"/>
      <charset val="238"/>
    </font>
    <font>
      <sz val="24"/>
      <color indexed="8"/>
      <name val="Arial"/>
      <family val="2"/>
      <charset val="238"/>
    </font>
    <font>
      <sz val="18"/>
      <color indexed="8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9"/>
      </patternFill>
    </fill>
    <fill>
      <patternFill patternType="solid">
        <fgColor indexed="26"/>
      </patternFill>
    </fill>
    <fill>
      <patternFill patternType="solid">
        <fgColor indexed="13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8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/>
      <right style="hair">
        <color indexed="8"/>
      </right>
      <top style="thin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8"/>
      </right>
      <top style="hair">
        <color indexed="8"/>
      </top>
      <bottom style="thin">
        <color indexed="8"/>
      </bottom>
      <diagonal/>
    </border>
    <border>
      <left/>
      <right style="hair">
        <color indexed="8"/>
      </right>
      <top style="hair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/>
      <top style="double">
        <color indexed="8"/>
      </top>
      <bottom/>
      <diagonal/>
    </border>
    <border>
      <left/>
      <right/>
      <top style="thin">
        <color indexed="8"/>
      </top>
      <bottom style="hair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hair">
        <color indexed="8"/>
      </right>
      <top style="thin">
        <color indexed="64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64"/>
      </top>
      <bottom style="hair">
        <color indexed="8"/>
      </bottom>
      <diagonal/>
    </border>
    <border>
      <left style="hair">
        <color indexed="8"/>
      </left>
      <right style="thin">
        <color indexed="64"/>
      </right>
      <top style="thin">
        <color indexed="64"/>
      </top>
      <bottom style="hair">
        <color indexed="8"/>
      </bottom>
      <diagonal/>
    </border>
    <border>
      <left style="thin">
        <color indexed="64"/>
      </left>
      <right style="hair">
        <color indexed="8"/>
      </right>
      <top style="hair">
        <color indexed="8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thin">
        <color indexed="64"/>
      </bottom>
      <diagonal/>
    </border>
    <border>
      <left style="hair">
        <color indexed="8"/>
      </left>
      <right style="thin">
        <color indexed="64"/>
      </right>
      <top style="hair">
        <color indexed="8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16" fillId="0" borderId="0" applyAlignment="0">
      <alignment vertical="top" wrapText="1"/>
      <protection locked="0"/>
    </xf>
    <xf numFmtId="0" fontId="21" fillId="0" borderId="0"/>
    <xf numFmtId="0" fontId="16" fillId="0" borderId="0" applyAlignment="0">
      <alignment vertical="top" wrapText="1"/>
      <protection locked="0"/>
    </xf>
  </cellStyleXfs>
  <cellXfs count="331">
    <xf numFmtId="0" fontId="1" fillId="0" borderId="0" xfId="0" applyFont="1" applyAlignment="1">
      <alignment vertical="center"/>
    </xf>
    <xf numFmtId="49" fontId="3" fillId="0" borderId="1" xfId="0" applyNumberFormat="1" applyFont="1" applyFill="1" applyBorder="1" applyAlignment="1" applyProtection="1">
      <alignment horizontal="left" vertical="center"/>
    </xf>
    <xf numFmtId="0" fontId="1" fillId="0" borderId="3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vertical="center"/>
    </xf>
    <xf numFmtId="49" fontId="6" fillId="0" borderId="0" xfId="0" applyNumberFormat="1" applyFont="1" applyFill="1" applyBorder="1" applyAlignment="1" applyProtection="1">
      <alignment horizontal="left" vertical="center"/>
    </xf>
    <xf numFmtId="49" fontId="3" fillId="0" borderId="5" xfId="0" applyNumberFormat="1" applyFont="1" applyFill="1" applyBorder="1" applyAlignment="1" applyProtection="1">
      <alignment horizontal="left" vertical="center"/>
    </xf>
    <xf numFmtId="4" fontId="4" fillId="0" borderId="0" xfId="0" applyNumberFormat="1" applyFont="1" applyFill="1" applyBorder="1" applyAlignment="1" applyProtection="1">
      <alignment horizontal="right" vertical="center"/>
    </xf>
    <xf numFmtId="4" fontId="5" fillId="0" borderId="0" xfId="0" applyNumberFormat="1" applyFont="1" applyFill="1" applyBorder="1" applyAlignment="1" applyProtection="1">
      <alignment horizontal="right" vertical="center"/>
    </xf>
    <xf numFmtId="49" fontId="3" fillId="2" borderId="0" xfId="0" applyNumberFormat="1" applyFont="1" applyFill="1" applyBorder="1" applyAlignment="1" applyProtection="1">
      <alignment horizontal="right" vertical="center"/>
    </xf>
    <xf numFmtId="0" fontId="1" fillId="0" borderId="6" xfId="0" applyNumberFormat="1" applyFont="1" applyFill="1" applyBorder="1" applyAlignment="1" applyProtection="1">
      <alignment vertical="center"/>
    </xf>
    <xf numFmtId="0" fontId="1" fillId="0" borderId="7" xfId="0" applyNumberFormat="1" applyFont="1" applyFill="1" applyBorder="1" applyAlignment="1" applyProtection="1">
      <alignment vertical="center"/>
    </xf>
    <xf numFmtId="4" fontId="1" fillId="0" borderId="0" xfId="0" applyNumberFormat="1" applyFont="1" applyFill="1" applyBorder="1" applyAlignment="1" applyProtection="1">
      <alignment horizontal="right" vertical="center"/>
    </xf>
    <xf numFmtId="4" fontId="3" fillId="2" borderId="0" xfId="0" applyNumberFormat="1" applyFont="1" applyFill="1" applyBorder="1" applyAlignment="1" applyProtection="1">
      <alignment horizontal="right" vertical="center"/>
    </xf>
    <xf numFmtId="4" fontId="3" fillId="0" borderId="0" xfId="0" applyNumberFormat="1" applyFont="1" applyFill="1" applyBorder="1" applyAlignment="1" applyProtection="1">
      <alignment horizontal="right" vertical="center"/>
    </xf>
    <xf numFmtId="49" fontId="3" fillId="0" borderId="8" xfId="0" applyNumberFormat="1" applyFont="1" applyFill="1" applyBorder="1" applyAlignment="1" applyProtection="1">
      <alignment horizontal="left" vertical="center"/>
    </xf>
    <xf numFmtId="49" fontId="1" fillId="0" borderId="2" xfId="0" applyNumberFormat="1" applyFont="1" applyFill="1" applyBorder="1" applyAlignment="1" applyProtection="1">
      <alignment horizontal="left" vertical="center"/>
    </xf>
    <xf numFmtId="49" fontId="3" fillId="0" borderId="9" xfId="0" applyNumberFormat="1" applyFont="1" applyFill="1" applyBorder="1" applyAlignment="1" applyProtection="1">
      <alignment horizontal="left" vertical="center"/>
    </xf>
    <xf numFmtId="49" fontId="3" fillId="0" borderId="9" xfId="0" applyNumberFormat="1" applyFont="1" applyFill="1" applyBorder="1" applyAlignment="1" applyProtection="1">
      <alignment horizontal="center" vertical="center"/>
    </xf>
    <xf numFmtId="4" fontId="1" fillId="0" borderId="2" xfId="0" applyNumberFormat="1" applyFont="1" applyFill="1" applyBorder="1" applyAlignment="1" applyProtection="1">
      <alignment horizontal="right" vertical="center"/>
    </xf>
    <xf numFmtId="49" fontId="3" fillId="0" borderId="0" xfId="0" applyNumberFormat="1" applyFont="1" applyFill="1" applyBorder="1" applyAlignment="1" applyProtection="1">
      <alignment horizontal="left" vertical="center"/>
    </xf>
    <xf numFmtId="49" fontId="3" fillId="0" borderId="10" xfId="0" applyNumberFormat="1" applyFont="1" applyFill="1" applyBorder="1" applyAlignment="1" applyProtection="1">
      <alignment horizontal="center" vertical="center"/>
    </xf>
    <xf numFmtId="49" fontId="10" fillId="2" borderId="11" xfId="0" applyNumberFormat="1" applyFont="1" applyFill="1" applyBorder="1" applyAlignment="1" applyProtection="1">
      <alignment horizontal="center" vertical="center"/>
    </xf>
    <xf numFmtId="49" fontId="11" fillId="0" borderId="12" xfId="0" applyNumberFormat="1" applyFont="1" applyFill="1" applyBorder="1" applyAlignment="1" applyProtection="1">
      <alignment horizontal="left" vertical="center"/>
    </xf>
    <xf numFmtId="49" fontId="11" fillId="0" borderId="13" xfId="0" applyNumberFormat="1" applyFont="1" applyFill="1" applyBorder="1" applyAlignment="1" applyProtection="1">
      <alignment horizontal="left" vertical="center"/>
    </xf>
    <xf numFmtId="0" fontId="1" fillId="0" borderId="14" xfId="0" applyNumberFormat="1" applyFont="1" applyFill="1" applyBorder="1" applyAlignment="1" applyProtection="1">
      <alignment vertical="center"/>
    </xf>
    <xf numFmtId="49" fontId="12" fillId="0" borderId="11" xfId="0" applyNumberFormat="1" applyFont="1" applyFill="1" applyBorder="1" applyAlignment="1" applyProtection="1">
      <alignment horizontal="left" vertical="center"/>
    </xf>
    <xf numFmtId="0" fontId="1" fillId="0" borderId="2" xfId="0" applyNumberFormat="1" applyFont="1" applyFill="1" applyBorder="1" applyAlignment="1" applyProtection="1">
      <alignment vertical="center"/>
    </xf>
    <xf numFmtId="0" fontId="1" fillId="0" borderId="15" xfId="0" applyNumberFormat="1" applyFont="1" applyFill="1" applyBorder="1" applyAlignment="1" applyProtection="1">
      <alignment vertical="center"/>
    </xf>
    <xf numFmtId="0" fontId="1" fillId="0" borderId="16" xfId="0" applyNumberFormat="1" applyFont="1" applyFill="1" applyBorder="1" applyAlignment="1" applyProtection="1">
      <alignment vertical="center"/>
    </xf>
    <xf numFmtId="4" fontId="12" fillId="0" borderId="11" xfId="0" applyNumberFormat="1" applyFont="1" applyFill="1" applyBorder="1" applyAlignment="1" applyProtection="1">
      <alignment horizontal="right" vertical="center"/>
    </xf>
    <xf numFmtId="49" fontId="12" fillId="0" borderId="11" xfId="0" applyNumberFormat="1" applyFont="1" applyFill="1" applyBorder="1" applyAlignment="1" applyProtection="1">
      <alignment horizontal="right" vertical="center"/>
    </xf>
    <xf numFmtId="4" fontId="12" fillId="0" borderId="17" xfId="0" applyNumberFormat="1" applyFont="1" applyFill="1" applyBorder="1" applyAlignment="1" applyProtection="1">
      <alignment horizontal="right" vertical="center"/>
    </xf>
    <xf numFmtId="0" fontId="1" fillId="0" borderId="18" xfId="0" applyNumberFormat="1" applyFont="1" applyFill="1" applyBorder="1" applyAlignment="1" applyProtection="1">
      <alignment vertical="center"/>
    </xf>
    <xf numFmtId="0" fontId="1" fillId="0" borderId="19" xfId="0" applyNumberFormat="1" applyFont="1" applyFill="1" applyBorder="1" applyAlignment="1" applyProtection="1">
      <alignment vertical="center"/>
    </xf>
    <xf numFmtId="4" fontId="11" fillId="2" borderId="20" xfId="0" applyNumberFormat="1" applyFont="1" applyFill="1" applyBorder="1" applyAlignment="1" applyProtection="1">
      <alignment horizontal="right" vertical="center"/>
    </xf>
    <xf numFmtId="0" fontId="1" fillId="0" borderId="21" xfId="0" applyNumberFormat="1" applyFont="1" applyFill="1" applyBorder="1" applyAlignment="1" applyProtection="1">
      <alignment vertical="center"/>
    </xf>
    <xf numFmtId="0" fontId="1" fillId="0" borderId="22" xfId="0" applyNumberFormat="1" applyFont="1" applyFill="1" applyBorder="1" applyAlignment="1" applyProtection="1">
      <alignment vertical="center"/>
    </xf>
    <xf numFmtId="49" fontId="3" fillId="0" borderId="23" xfId="0" applyNumberFormat="1" applyFont="1" applyFill="1" applyBorder="1" applyAlignment="1" applyProtection="1">
      <alignment horizontal="right" vertical="center"/>
    </xf>
    <xf numFmtId="49" fontId="3" fillId="0" borderId="24" xfId="0" applyNumberFormat="1" applyFont="1" applyFill="1" applyBorder="1" applyAlignment="1" applyProtection="1">
      <alignment horizontal="left" vertical="center"/>
    </xf>
    <xf numFmtId="49" fontId="1" fillId="0" borderId="17" xfId="0" applyNumberFormat="1" applyFont="1" applyFill="1" applyBorder="1" applyAlignment="1" applyProtection="1">
      <alignment horizontal="left" vertical="center"/>
    </xf>
    <xf numFmtId="49" fontId="3" fillId="0" borderId="24" xfId="0" applyNumberFormat="1" applyFont="1" applyFill="1" applyBorder="1" applyAlignment="1" applyProtection="1">
      <alignment horizontal="right" vertical="center"/>
    </xf>
    <xf numFmtId="4" fontId="3" fillId="0" borderId="24" xfId="0" applyNumberFormat="1" applyFont="1" applyFill="1" applyBorder="1" applyAlignment="1" applyProtection="1">
      <alignment horizontal="right" vertical="center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25" xfId="0" applyNumberFormat="1" applyFont="1" applyFill="1" applyBorder="1" applyAlignment="1" applyProtection="1">
      <alignment vertical="center"/>
    </xf>
    <xf numFmtId="0" fontId="1" fillId="0" borderId="6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31" xfId="0" applyNumberFormat="1" applyFont="1" applyFill="1" applyBorder="1" applyAlignment="1" applyProtection="1">
      <alignment vertical="center"/>
    </xf>
    <xf numFmtId="0" fontId="1" fillId="0" borderId="37" xfId="0" applyNumberFormat="1" applyFont="1" applyFill="1" applyBorder="1" applyAlignment="1" applyProtection="1">
      <alignment vertical="center"/>
    </xf>
    <xf numFmtId="0" fontId="1" fillId="0" borderId="38" xfId="0" applyNumberFormat="1" applyFont="1" applyFill="1" applyBorder="1" applyAlignment="1" applyProtection="1">
      <alignment vertical="center"/>
    </xf>
    <xf numFmtId="4" fontId="14" fillId="0" borderId="11" xfId="0" applyNumberFormat="1" applyFont="1" applyFill="1" applyBorder="1" applyAlignment="1" applyProtection="1">
      <alignment horizontal="right" vertical="center"/>
    </xf>
    <xf numFmtId="49" fontId="1" fillId="0" borderId="2" xfId="0" applyNumberFormat="1" applyFont="1" applyFill="1" applyBorder="1" applyAlignment="1" applyProtection="1">
      <alignment horizontal="left" vertical="center" wrapText="1"/>
    </xf>
    <xf numFmtId="49" fontId="1" fillId="0" borderId="0" xfId="0" applyNumberFormat="1" applyFont="1" applyFill="1" applyBorder="1" applyAlignment="1" applyProtection="1">
      <alignment horizontal="left" vertical="center" wrapText="1"/>
    </xf>
    <xf numFmtId="0" fontId="18" fillId="3" borderId="0" xfId="1" applyFont="1" applyFill="1" applyAlignment="1" applyProtection="1">
      <alignment horizontal="left"/>
    </xf>
    <xf numFmtId="0" fontId="16" fillId="0" borderId="0" xfId="1" applyAlignment="1" applyProtection="1">
      <alignment horizontal="left" vertical="top"/>
    </xf>
    <xf numFmtId="0" fontId="20" fillId="3" borderId="0" xfId="1" applyFont="1" applyFill="1" applyAlignment="1" applyProtection="1">
      <alignment horizontal="left" vertical="center"/>
    </xf>
    <xf numFmtId="0" fontId="18" fillId="3" borderId="0" xfId="1" applyFont="1" applyFill="1" applyAlignment="1" applyProtection="1">
      <alignment horizontal="left" vertical="center"/>
    </xf>
    <xf numFmtId="0" fontId="16" fillId="3" borderId="0" xfId="1" applyFont="1" applyFill="1" applyAlignment="1" applyProtection="1">
      <alignment horizontal="left" vertical="center"/>
    </xf>
    <xf numFmtId="0" fontId="20" fillId="4" borderId="45" xfId="1" applyFont="1" applyFill="1" applyBorder="1" applyAlignment="1" applyProtection="1">
      <alignment horizontal="center" vertical="center" wrapText="1"/>
    </xf>
    <xf numFmtId="0" fontId="20" fillId="4" borderId="46" xfId="1" applyFont="1" applyFill="1" applyBorder="1" applyAlignment="1" applyProtection="1">
      <alignment horizontal="center" vertical="center" wrapText="1"/>
    </xf>
    <xf numFmtId="164" fontId="20" fillId="4" borderId="47" xfId="1" applyNumberFormat="1" applyFont="1" applyFill="1" applyBorder="1" applyAlignment="1" applyProtection="1">
      <alignment horizontal="center" vertical="center"/>
    </xf>
    <xf numFmtId="164" fontId="20" fillId="4" borderId="48" xfId="1" applyNumberFormat="1" applyFont="1" applyFill="1" applyBorder="1" applyAlignment="1" applyProtection="1">
      <alignment horizontal="center" vertical="center"/>
    </xf>
    <xf numFmtId="164" fontId="20" fillId="0" borderId="0" xfId="1" applyNumberFormat="1" applyFont="1" applyFill="1" applyBorder="1" applyAlignment="1" applyProtection="1">
      <alignment horizontal="center" vertical="center"/>
    </xf>
    <xf numFmtId="0" fontId="16" fillId="0" borderId="0" xfId="1" applyFill="1" applyAlignment="1" applyProtection="1">
      <alignment horizontal="left" vertical="top"/>
    </xf>
    <xf numFmtId="0" fontId="21" fillId="5" borderId="44" xfId="2" applyNumberFormat="1" applyFont="1" applyFill="1" applyBorder="1" applyAlignment="1">
      <alignment horizontal="left" wrapText="1"/>
    </xf>
    <xf numFmtId="165" fontId="22" fillId="0" borderId="0" xfId="1" applyNumberFormat="1" applyFont="1" applyAlignment="1" applyProtection="1">
      <alignment horizontal="right" vertical="center"/>
    </xf>
    <xf numFmtId="0" fontId="23" fillId="0" borderId="0" xfId="1" applyFont="1" applyAlignment="1" applyProtection="1">
      <alignment horizontal="left" vertical="center"/>
    </xf>
    <xf numFmtId="0" fontId="21" fillId="0" borderId="6" xfId="2" applyNumberFormat="1" applyFont="1" applyFill="1" applyBorder="1"/>
    <xf numFmtId="0" fontId="21" fillId="0" borderId="44" xfId="2" applyNumberFormat="1" applyFont="1" applyFill="1" applyBorder="1" applyAlignment="1">
      <alignment horizontal="left" wrapText="1"/>
    </xf>
    <xf numFmtId="0" fontId="21" fillId="5" borderId="6" xfId="2" applyNumberFormat="1" applyFont="1" applyFill="1" applyBorder="1"/>
    <xf numFmtId="0" fontId="21" fillId="0" borderId="0" xfId="2" applyNumberFormat="1" applyFont="1" applyFill="1" applyBorder="1" applyAlignment="1">
      <alignment horizontal="left" wrapText="1"/>
    </xf>
    <xf numFmtId="0" fontId="22" fillId="0" borderId="0" xfId="1" applyFont="1" applyAlignment="1" applyProtection="1">
      <alignment horizontal="center" vertical="center"/>
    </xf>
    <xf numFmtId="0" fontId="22" fillId="0" borderId="0" xfId="1" applyFont="1" applyAlignment="1" applyProtection="1">
      <alignment horizontal="left" vertical="center"/>
    </xf>
    <xf numFmtId="166" fontId="22" fillId="0" borderId="0" xfId="1" applyNumberFormat="1" applyFont="1" applyAlignment="1" applyProtection="1">
      <alignment horizontal="right" vertical="center"/>
    </xf>
    <xf numFmtId="0" fontId="25" fillId="0" borderId="0" xfId="1" applyFont="1" applyAlignment="1" applyProtection="1">
      <alignment horizontal="left" vertical="center"/>
    </xf>
    <xf numFmtId="0" fontId="26" fillId="0" borderId="0" xfId="1" applyFont="1" applyAlignment="1" applyProtection="1">
      <alignment horizontal="left" vertical="center"/>
    </xf>
    <xf numFmtId="166" fontId="26" fillId="0" borderId="0" xfId="1" applyNumberFormat="1" applyFont="1" applyAlignment="1" applyProtection="1">
      <alignment horizontal="right" vertical="center"/>
    </xf>
    <xf numFmtId="165" fontId="26" fillId="0" borderId="0" xfId="1" applyNumberFormat="1" applyFont="1" applyAlignment="1" applyProtection="1">
      <alignment horizontal="right" vertical="center"/>
    </xf>
    <xf numFmtId="0" fontId="21" fillId="0" borderId="0" xfId="2" applyFont="1" applyFill="1" applyBorder="1"/>
    <xf numFmtId="0" fontId="21" fillId="0" borderId="6" xfId="2" applyNumberFormat="1" applyFont="1" applyFill="1" applyBorder="1" applyAlignment="1">
      <alignment horizontal="left" wrapText="1"/>
    </xf>
    <xf numFmtId="0" fontId="27" fillId="0" borderId="0" xfId="0" applyFont="1" applyAlignment="1">
      <alignment vertical="top"/>
    </xf>
    <xf numFmtId="4" fontId="27" fillId="0" borderId="0" xfId="0" applyNumberFormat="1" applyFont="1" applyAlignment="1">
      <alignment vertical="top"/>
    </xf>
    <xf numFmtId="0" fontId="21" fillId="5" borderId="0" xfId="2" applyFont="1" applyFill="1" applyBorder="1"/>
    <xf numFmtId="0" fontId="21" fillId="5" borderId="6" xfId="2" applyNumberFormat="1" applyFont="1" applyFill="1" applyBorder="1" applyAlignment="1">
      <alignment horizontal="left" wrapText="1"/>
    </xf>
    <xf numFmtId="0" fontId="27" fillId="5" borderId="49" xfId="0" applyFont="1" applyFill="1" applyBorder="1" applyAlignment="1">
      <alignment horizontal="right" vertical="top"/>
    </xf>
    <xf numFmtId="0" fontId="27" fillId="5" borderId="49" xfId="0" applyFont="1" applyFill="1" applyBorder="1" applyAlignment="1">
      <alignment horizontal="left" vertical="top"/>
    </xf>
    <xf numFmtId="1" fontId="27" fillId="0" borderId="49" xfId="0" applyNumberFormat="1" applyFont="1" applyBorder="1" applyAlignment="1">
      <alignment horizontal="right" vertical="top"/>
    </xf>
    <xf numFmtId="49" fontId="27" fillId="0" borderId="49" xfId="0" applyNumberFormat="1" applyFont="1" applyBorder="1" applyAlignment="1">
      <alignment horizontal="left" vertical="top" wrapText="1"/>
    </xf>
    <xf numFmtId="2" fontId="27" fillId="0" borderId="49" xfId="0" applyNumberFormat="1" applyFont="1" applyBorder="1" applyAlignment="1">
      <alignment horizontal="right" vertical="top"/>
    </xf>
    <xf numFmtId="1" fontId="28" fillId="0" borderId="0" xfId="0" applyNumberFormat="1" applyFont="1" applyBorder="1" applyAlignment="1">
      <alignment horizontal="right" vertical="top"/>
    </xf>
    <xf numFmtId="49" fontId="28" fillId="0" borderId="0" xfId="0" applyNumberFormat="1" applyFont="1" applyBorder="1" applyAlignment="1">
      <alignment horizontal="left" vertical="top" wrapText="1"/>
    </xf>
    <xf numFmtId="2" fontId="28" fillId="0" borderId="0" xfId="0" applyNumberFormat="1" applyFont="1" applyBorder="1" applyAlignment="1">
      <alignment horizontal="right" vertical="top"/>
    </xf>
    <xf numFmtId="1" fontId="27" fillId="0" borderId="50" xfId="0" applyNumberFormat="1" applyFont="1" applyBorder="1" applyAlignment="1">
      <alignment horizontal="right" vertical="top"/>
    </xf>
    <xf numFmtId="49" fontId="27" fillId="0" borderId="50" xfId="0" applyNumberFormat="1" applyFont="1" applyBorder="1" applyAlignment="1">
      <alignment horizontal="left" vertical="top" wrapText="1"/>
    </xf>
    <xf numFmtId="2" fontId="27" fillId="0" borderId="50" xfId="0" applyNumberFormat="1" applyFont="1" applyBorder="1" applyAlignment="1">
      <alignment horizontal="right" vertical="top"/>
    </xf>
    <xf numFmtId="1" fontId="27" fillId="0" borderId="0" xfId="0" applyNumberFormat="1" applyFont="1" applyBorder="1" applyAlignment="1">
      <alignment horizontal="right" vertical="top"/>
    </xf>
    <xf numFmtId="49" fontId="27" fillId="0" borderId="0" xfId="0" applyNumberFormat="1" applyFont="1" applyBorder="1" applyAlignment="1">
      <alignment horizontal="left" vertical="top" wrapText="1"/>
    </xf>
    <xf numFmtId="2" fontId="27" fillId="0" borderId="0" xfId="0" applyNumberFormat="1" applyFont="1" applyBorder="1" applyAlignment="1">
      <alignment horizontal="right" vertical="top"/>
    </xf>
    <xf numFmtId="0" fontId="27" fillId="0" borderId="0" xfId="0" applyFont="1" applyAlignment="1">
      <alignment vertical="top" wrapText="1"/>
    </xf>
    <xf numFmtId="0" fontId="27" fillId="0" borderId="0" xfId="0" applyFont="1" applyAlignment="1">
      <alignment horizontal="left" vertical="top"/>
    </xf>
    <xf numFmtId="1" fontId="27" fillId="0" borderId="51" xfId="0" applyNumberFormat="1" applyFont="1" applyBorder="1" applyAlignment="1">
      <alignment horizontal="right" vertical="top"/>
    </xf>
    <xf numFmtId="49" fontId="27" fillId="0" borderId="51" xfId="0" applyNumberFormat="1" applyFont="1" applyBorder="1" applyAlignment="1">
      <alignment horizontal="left" vertical="top" wrapText="1"/>
    </xf>
    <xf numFmtId="2" fontId="27" fillId="0" borderId="51" xfId="0" applyNumberFormat="1" applyFont="1" applyBorder="1" applyAlignment="1">
      <alignment horizontal="right" vertical="top"/>
    </xf>
    <xf numFmtId="0" fontId="29" fillId="0" borderId="0" xfId="0" applyFont="1" applyAlignment="1">
      <alignment horizontal="left" vertical="top"/>
    </xf>
    <xf numFmtId="0" fontId="27" fillId="0" borderId="52" xfId="0" applyFont="1" applyBorder="1" applyAlignment="1">
      <alignment vertical="top"/>
    </xf>
    <xf numFmtId="4" fontId="30" fillId="0" borderId="52" xfId="0" applyNumberFormat="1" applyFont="1" applyBorder="1" applyAlignment="1">
      <alignment horizontal="right" vertical="top"/>
    </xf>
    <xf numFmtId="1" fontId="27" fillId="0" borderId="53" xfId="0" applyNumberFormat="1" applyFont="1" applyBorder="1" applyAlignment="1">
      <alignment horizontal="right" vertical="top"/>
    </xf>
    <xf numFmtId="49" fontId="27" fillId="0" borderId="53" xfId="0" applyNumberFormat="1" applyFont="1" applyBorder="1" applyAlignment="1">
      <alignment horizontal="left" vertical="top" wrapText="1"/>
    </xf>
    <xf numFmtId="2" fontId="27" fillId="0" borderId="53" xfId="0" applyNumberFormat="1" applyFont="1" applyBorder="1" applyAlignment="1">
      <alignment horizontal="right" vertical="top"/>
    </xf>
    <xf numFmtId="0" fontId="16" fillId="0" borderId="0" xfId="3" applyAlignment="1">
      <alignment horizontal="left" vertical="top"/>
      <protection locked="0"/>
    </xf>
    <xf numFmtId="0" fontId="27" fillId="0" borderId="0" xfId="0" applyFont="1" applyBorder="1" applyAlignment="1">
      <alignment vertical="top"/>
    </xf>
    <xf numFmtId="0" fontId="27" fillId="5" borderId="54" xfId="0" applyFont="1" applyFill="1" applyBorder="1" applyAlignment="1">
      <alignment horizontal="right" vertical="top"/>
    </xf>
    <xf numFmtId="0" fontId="27" fillId="5" borderId="54" xfId="0" applyFont="1" applyFill="1" applyBorder="1" applyAlignment="1">
      <alignment horizontal="left" vertical="top"/>
    </xf>
    <xf numFmtId="1" fontId="27" fillId="0" borderId="0" xfId="0" applyNumberFormat="1" applyFont="1" applyAlignment="1">
      <alignment horizontal="right" vertical="top"/>
    </xf>
    <xf numFmtId="49" fontId="27" fillId="0" borderId="0" xfId="0" applyNumberFormat="1" applyFont="1" applyAlignment="1">
      <alignment horizontal="left" vertical="top" wrapText="1"/>
    </xf>
    <xf numFmtId="2" fontId="27" fillId="0" borderId="0" xfId="0" applyNumberFormat="1" applyFont="1" applyAlignment="1">
      <alignment horizontal="right" vertical="top"/>
    </xf>
    <xf numFmtId="0" fontId="22" fillId="0" borderId="0" xfId="3" applyFont="1" applyAlignment="1">
      <alignment horizontal="left" vertical="center"/>
      <protection locked="0"/>
    </xf>
    <xf numFmtId="9" fontId="27" fillId="0" borderId="53" xfId="0" applyNumberFormat="1" applyFont="1" applyBorder="1" applyAlignment="1">
      <alignment horizontal="right" vertical="top"/>
    </xf>
    <xf numFmtId="49" fontId="1" fillId="0" borderId="0" xfId="0" applyNumberFormat="1" applyFont="1" applyFill="1" applyBorder="1" applyAlignment="1" applyProtection="1">
      <alignment horizontal="left" vertical="center"/>
    </xf>
    <xf numFmtId="49" fontId="1" fillId="0" borderId="55" xfId="0" applyNumberFormat="1" applyFont="1" applyFill="1" applyBorder="1" applyAlignment="1" applyProtection="1">
      <alignment horizontal="left" vertical="center"/>
    </xf>
    <xf numFmtId="49" fontId="1" fillId="0" borderId="56" xfId="0" applyNumberFormat="1" applyFont="1" applyFill="1" applyBorder="1" applyAlignment="1" applyProtection="1">
      <alignment horizontal="left" vertical="center"/>
    </xf>
    <xf numFmtId="49" fontId="3" fillId="0" borderId="56" xfId="0" applyNumberFormat="1" applyFont="1" applyFill="1" applyBorder="1" applyAlignment="1" applyProtection="1">
      <alignment horizontal="left" vertical="center"/>
    </xf>
    <xf numFmtId="49" fontId="1" fillId="2" borderId="2" xfId="0" applyNumberFormat="1" applyFont="1" applyFill="1" applyBorder="1" applyAlignment="1" applyProtection="1">
      <alignment horizontal="left" vertical="center"/>
    </xf>
    <xf numFmtId="49" fontId="3" fillId="2" borderId="2" xfId="0" applyNumberFormat="1" applyFont="1" applyFill="1" applyBorder="1" applyAlignment="1" applyProtection="1">
      <alignment horizontal="left" vertical="center"/>
    </xf>
    <xf numFmtId="49" fontId="4" fillId="0" borderId="0" xfId="0" applyNumberFormat="1" applyFont="1" applyFill="1" applyBorder="1" applyAlignment="1" applyProtection="1">
      <alignment horizontal="left" vertical="center"/>
    </xf>
    <xf numFmtId="49" fontId="1" fillId="2" borderId="0" xfId="0" applyNumberFormat="1" applyFont="1" applyFill="1" applyBorder="1" applyAlignment="1" applyProtection="1">
      <alignment horizontal="left" vertical="center"/>
    </xf>
    <xf numFmtId="49" fontId="3" fillId="2" borderId="0" xfId="0" applyNumberFormat="1" applyFont="1" applyFill="1" applyBorder="1" applyAlignment="1" applyProtection="1">
      <alignment horizontal="left" vertical="center"/>
    </xf>
    <xf numFmtId="49" fontId="5" fillId="0" borderId="0" xfId="0" applyNumberFormat="1" applyFont="1" applyFill="1" applyBorder="1" applyAlignment="1" applyProtection="1">
      <alignment horizontal="left" vertical="center"/>
    </xf>
    <xf numFmtId="49" fontId="4" fillId="0" borderId="0" xfId="0" applyNumberFormat="1" applyFont="1" applyFill="1" applyBorder="1" applyAlignment="1" applyProtection="1">
      <alignment horizontal="left" vertical="center" wrapText="1"/>
    </xf>
    <xf numFmtId="4" fontId="4" fillId="0" borderId="0" xfId="0" applyNumberFormat="1" applyFont="1" applyFill="1" applyBorder="1" applyAlignment="1" applyProtection="1">
      <alignment horizontal="right" vertical="center" wrapText="1"/>
    </xf>
    <xf numFmtId="49" fontId="7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Font="1" applyAlignment="1">
      <alignment vertical="center" wrapText="1"/>
    </xf>
    <xf numFmtId="4" fontId="7" fillId="0" borderId="0" xfId="0" applyNumberFormat="1" applyFont="1" applyFill="1" applyBorder="1" applyAlignment="1" applyProtection="1">
      <alignment horizontal="right" vertical="center" wrapText="1"/>
    </xf>
    <xf numFmtId="49" fontId="5" fillId="0" borderId="0" xfId="0" applyNumberFormat="1" applyFont="1" applyFill="1" applyBorder="1" applyAlignment="1" applyProtection="1">
      <alignment horizontal="left" vertical="center" wrapText="1"/>
    </xf>
    <xf numFmtId="4" fontId="5" fillId="0" borderId="0" xfId="0" applyNumberFormat="1" applyFont="1" applyFill="1" applyBorder="1" applyAlignment="1" applyProtection="1">
      <alignment horizontal="right" vertical="center" wrapText="1"/>
    </xf>
    <xf numFmtId="49" fontId="7" fillId="0" borderId="3" xfId="0" applyNumberFormat="1" applyFont="1" applyFill="1" applyBorder="1" applyAlignment="1" applyProtection="1">
      <alignment horizontal="left" vertical="center" wrapText="1"/>
    </xf>
    <xf numFmtId="0" fontId="1" fillId="0" borderId="3" xfId="0" applyNumberFormat="1" applyFont="1" applyFill="1" applyBorder="1" applyAlignment="1" applyProtection="1">
      <alignment vertical="center" wrapText="1"/>
    </xf>
    <xf numFmtId="4" fontId="7" fillId="0" borderId="3" xfId="0" applyNumberFormat="1" applyFont="1" applyFill="1" applyBorder="1" applyAlignment="1" applyProtection="1">
      <alignment horizontal="right" vertical="center" wrapText="1"/>
    </xf>
    <xf numFmtId="4" fontId="11" fillId="6" borderId="20" xfId="0" applyNumberFormat="1" applyFont="1" applyFill="1" applyBorder="1" applyAlignment="1" applyProtection="1">
      <alignment horizontal="right" vertical="center"/>
    </xf>
    <xf numFmtId="0" fontId="21" fillId="7" borderId="6" xfId="2" applyNumberFormat="1" applyFont="1" applyFill="1" applyBorder="1" applyAlignment="1">
      <alignment horizontal="center"/>
    </xf>
    <xf numFmtId="0" fontId="21" fillId="7" borderId="44" xfId="2" applyNumberFormat="1" applyFont="1" applyFill="1" applyBorder="1" applyAlignment="1">
      <alignment horizontal="left" wrapText="1"/>
    </xf>
    <xf numFmtId="0" fontId="21" fillId="7" borderId="6" xfId="2" applyNumberFormat="1" applyFont="1" applyFill="1" applyBorder="1"/>
    <xf numFmtId="0" fontId="21" fillId="7" borderId="8" xfId="2" applyNumberFormat="1" applyFont="1" applyFill="1" applyBorder="1" applyAlignment="1">
      <alignment horizontal="left" wrapText="1"/>
    </xf>
    <xf numFmtId="0" fontId="21" fillId="7" borderId="25" xfId="2" applyNumberFormat="1" applyFont="1" applyFill="1" applyBorder="1" applyAlignment="1">
      <alignment horizontal="center"/>
    </xf>
    <xf numFmtId="0" fontId="21" fillId="7" borderId="12" xfId="2" applyNumberFormat="1" applyFont="1" applyFill="1" applyBorder="1" applyAlignment="1">
      <alignment horizontal="left" wrapText="1"/>
    </xf>
    <xf numFmtId="0" fontId="21" fillId="7" borderId="16" xfId="2" applyNumberFormat="1" applyFont="1" applyFill="1" applyBorder="1" applyAlignment="1">
      <alignment horizontal="center"/>
    </xf>
    <xf numFmtId="0" fontId="21" fillId="7" borderId="13" xfId="2" applyNumberFormat="1" applyFont="1" applyFill="1" applyBorder="1" applyAlignment="1">
      <alignment horizontal="left" wrapText="1"/>
    </xf>
    <xf numFmtId="0" fontId="21" fillId="7" borderId="33" xfId="2" applyNumberFormat="1" applyFont="1" applyFill="1" applyBorder="1" applyAlignment="1">
      <alignment horizontal="center"/>
    </xf>
    <xf numFmtId="0" fontId="21" fillId="7" borderId="11" xfId="2" applyNumberFormat="1" applyFont="1" applyFill="1" applyBorder="1" applyAlignment="1">
      <alignment horizontal="left" wrapText="1"/>
    </xf>
    <xf numFmtId="0" fontId="17" fillId="7" borderId="25" xfId="1" applyFont="1" applyFill="1" applyBorder="1" applyAlignment="1" applyProtection="1">
      <alignment horizontal="left"/>
    </xf>
    <xf numFmtId="0" fontId="18" fillId="7" borderId="4" xfId="1" applyFont="1" applyFill="1" applyBorder="1" applyAlignment="1" applyProtection="1">
      <alignment horizontal="left"/>
    </xf>
    <xf numFmtId="0" fontId="18" fillId="7" borderId="15" xfId="1" applyFont="1" applyFill="1" applyBorder="1" applyAlignment="1" applyProtection="1">
      <alignment horizontal="left"/>
    </xf>
    <xf numFmtId="0" fontId="19" fillId="7" borderId="6" xfId="1" applyFont="1" applyFill="1" applyBorder="1" applyAlignment="1" applyProtection="1">
      <alignment horizontal="left" vertical="center"/>
    </xf>
    <xf numFmtId="0" fontId="20" fillId="7" borderId="0" xfId="1" applyFont="1" applyFill="1" applyBorder="1" applyAlignment="1" applyProtection="1">
      <alignment horizontal="left" vertical="center"/>
    </xf>
    <xf numFmtId="0" fontId="18" fillId="7" borderId="19" xfId="1" applyFont="1" applyFill="1" applyBorder="1" applyAlignment="1" applyProtection="1">
      <alignment horizontal="left" vertical="center"/>
    </xf>
    <xf numFmtId="0" fontId="19" fillId="7" borderId="16" xfId="1" applyFont="1" applyFill="1" applyBorder="1" applyAlignment="1" applyProtection="1">
      <alignment horizontal="left" vertical="center"/>
    </xf>
    <xf numFmtId="0" fontId="20" fillId="7" borderId="3" xfId="1" applyFont="1" applyFill="1" applyBorder="1" applyAlignment="1" applyProtection="1">
      <alignment horizontal="left" vertical="center"/>
    </xf>
    <xf numFmtId="0" fontId="20" fillId="7" borderId="31" xfId="1" applyFont="1" applyFill="1" applyBorder="1" applyAlignment="1" applyProtection="1">
      <alignment horizontal="center" vertical="center"/>
    </xf>
    <xf numFmtId="0" fontId="20" fillId="7" borderId="57" xfId="1" applyFont="1" applyFill="1" applyBorder="1" applyAlignment="1" applyProtection="1">
      <alignment horizontal="center" vertical="center" wrapText="1"/>
    </xf>
    <xf numFmtId="0" fontId="20" fillId="7" borderId="58" xfId="1" applyFont="1" applyFill="1" applyBorder="1" applyAlignment="1" applyProtection="1">
      <alignment horizontal="center" vertical="center" wrapText="1"/>
    </xf>
    <xf numFmtId="164" fontId="20" fillId="7" borderId="60" xfId="1" applyNumberFormat="1" applyFont="1" applyFill="1" applyBorder="1" applyAlignment="1" applyProtection="1">
      <alignment horizontal="center" vertical="center"/>
    </xf>
    <xf numFmtId="164" fontId="20" fillId="7" borderId="61" xfId="1" applyNumberFormat="1" applyFont="1" applyFill="1" applyBorder="1" applyAlignment="1" applyProtection="1">
      <alignment horizontal="center" vertical="center"/>
    </xf>
    <xf numFmtId="1" fontId="28" fillId="7" borderId="33" xfId="0" applyNumberFormat="1" applyFont="1" applyFill="1" applyBorder="1" applyAlignment="1">
      <alignment horizontal="right" vertical="top"/>
    </xf>
    <xf numFmtId="49" fontId="28" fillId="7" borderId="32" xfId="0" applyNumberFormat="1" applyFont="1" applyFill="1" applyBorder="1" applyAlignment="1">
      <alignment horizontal="left" vertical="top" wrapText="1"/>
    </xf>
    <xf numFmtId="0" fontId="27" fillId="7" borderId="32" xfId="0" applyFont="1" applyFill="1" applyBorder="1" applyAlignment="1">
      <alignment vertical="top" wrapText="1"/>
    </xf>
    <xf numFmtId="2" fontId="28" fillId="7" borderId="32" xfId="0" applyNumberFormat="1" applyFont="1" applyFill="1" applyBorder="1" applyAlignment="1">
      <alignment horizontal="right" vertical="top"/>
    </xf>
    <xf numFmtId="164" fontId="20" fillId="0" borderId="6" xfId="1" applyNumberFormat="1" applyFont="1" applyFill="1" applyBorder="1" applyAlignment="1" applyProtection="1">
      <alignment horizontal="center" vertical="center"/>
    </xf>
    <xf numFmtId="0" fontId="16" fillId="0" borderId="6" xfId="1" applyBorder="1" applyAlignment="1" applyProtection="1">
      <alignment horizontal="left" vertical="top"/>
    </xf>
    <xf numFmtId="0" fontId="16" fillId="0" borderId="0" xfId="1" applyBorder="1" applyAlignment="1" applyProtection="1">
      <alignment horizontal="left" vertical="top"/>
    </xf>
    <xf numFmtId="0" fontId="24" fillId="0" borderId="6" xfId="1" applyFont="1" applyBorder="1" applyAlignment="1" applyProtection="1">
      <alignment horizontal="center" vertical="center"/>
    </xf>
    <xf numFmtId="0" fontId="24" fillId="0" borderId="0" xfId="1" applyFont="1" applyBorder="1" applyAlignment="1" applyProtection="1">
      <alignment horizontal="left" vertical="center"/>
    </xf>
    <xf numFmtId="0" fontId="22" fillId="0" borderId="16" xfId="1" applyFont="1" applyBorder="1" applyAlignment="1" applyProtection="1">
      <alignment horizontal="center" vertical="center"/>
    </xf>
    <xf numFmtId="4" fontId="4" fillId="8" borderId="0" xfId="0" applyNumberFormat="1" applyFont="1" applyFill="1" applyBorder="1" applyAlignment="1" applyProtection="1">
      <alignment horizontal="right" vertical="center" wrapText="1"/>
    </xf>
    <xf numFmtId="4" fontId="5" fillId="8" borderId="0" xfId="0" applyNumberFormat="1" applyFont="1" applyFill="1" applyBorder="1" applyAlignment="1" applyProtection="1">
      <alignment horizontal="right" vertical="center" wrapText="1"/>
    </xf>
    <xf numFmtId="49" fontId="3" fillId="2" borderId="0" xfId="0" applyNumberFormat="1" applyFont="1" applyFill="1" applyBorder="1" applyAlignment="1" applyProtection="1">
      <alignment horizontal="left" vertical="center" wrapText="1"/>
    </xf>
    <xf numFmtId="0" fontId="3" fillId="2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left" vertical="center"/>
    </xf>
    <xf numFmtId="0" fontId="1" fillId="0" borderId="19" xfId="0" applyNumberFormat="1" applyFont="1" applyFill="1" applyBorder="1" applyAlignment="1" applyProtection="1">
      <alignment horizontal="left" vertical="center"/>
    </xf>
    <xf numFmtId="0" fontId="1" fillId="0" borderId="22" xfId="0" applyNumberFormat="1" applyFont="1" applyFill="1" applyBorder="1" applyAlignment="1" applyProtection="1">
      <alignment horizontal="left" vertical="center"/>
    </xf>
    <xf numFmtId="0" fontId="1" fillId="0" borderId="27" xfId="0" applyNumberFormat="1" applyFont="1" applyFill="1" applyBorder="1" applyAlignment="1" applyProtection="1">
      <alignment horizontal="left" vertical="center"/>
    </xf>
    <xf numFmtId="49" fontId="3" fillId="2" borderId="2" xfId="0" applyNumberFormat="1" applyFont="1" applyFill="1" applyBorder="1" applyAlignment="1" applyProtection="1">
      <alignment horizontal="left" vertical="center" wrapText="1"/>
    </xf>
    <xf numFmtId="0" fontId="3" fillId="2" borderId="2" xfId="0" applyNumberFormat="1" applyFont="1" applyFill="1" applyBorder="1" applyAlignment="1" applyProtection="1">
      <alignment horizontal="left" vertical="center" wrapText="1"/>
    </xf>
    <xf numFmtId="0" fontId="1" fillId="0" borderId="6" xfId="0" applyNumberFormat="1" applyFont="1" applyFill="1" applyBorder="1" applyAlignment="1" applyProtection="1">
      <alignment horizontal="left" vertical="center" wrapText="1"/>
    </xf>
    <xf numFmtId="0" fontId="1" fillId="0" borderId="26" xfId="0" applyNumberFormat="1" applyFont="1" applyFill="1" applyBorder="1" applyAlignment="1" applyProtection="1">
      <alignment horizontal="left" vertical="center"/>
    </xf>
    <xf numFmtId="49" fontId="1" fillId="0" borderId="0" xfId="0" applyNumberFormat="1" applyFont="1" applyFill="1" applyBorder="1" applyAlignment="1" applyProtection="1">
      <alignment horizontal="left" vertical="center"/>
    </xf>
    <xf numFmtId="14" fontId="1" fillId="0" borderId="0" xfId="0" applyNumberFormat="1" applyFont="1" applyFill="1" applyBorder="1" applyAlignment="1" applyProtection="1">
      <alignment horizontal="left" vertical="center"/>
    </xf>
    <xf numFmtId="0" fontId="1" fillId="0" borderId="6" xfId="0" applyNumberFormat="1" applyFont="1" applyFill="1" applyBorder="1" applyAlignment="1" applyProtection="1">
      <alignment horizontal="left" vertical="center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1" fillId="0" borderId="25" xfId="0" applyNumberFormat="1" applyFont="1" applyFill="1" applyBorder="1" applyAlignment="1" applyProtection="1">
      <alignment horizontal="left" vertical="center" wrapText="1"/>
    </xf>
    <xf numFmtId="0" fontId="1" fillId="0" borderId="4" xfId="0" applyNumberFormat="1" applyFont="1" applyFill="1" applyBorder="1" applyAlignment="1" applyProtection="1">
      <alignment horizontal="left" vertical="center"/>
    </xf>
    <xf numFmtId="0" fontId="3" fillId="0" borderId="4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horizontal="left" vertical="center"/>
    </xf>
    <xf numFmtId="49" fontId="1" fillId="0" borderId="4" xfId="0" applyNumberFormat="1" applyFont="1" applyFill="1" applyBorder="1" applyAlignment="1" applyProtection="1">
      <alignment horizontal="left" vertical="center"/>
    </xf>
    <xf numFmtId="0" fontId="1" fillId="0" borderId="4" xfId="0" applyNumberFormat="1" applyFont="1" applyFill="1" applyBorder="1" applyAlignment="1" applyProtection="1">
      <alignment horizontal="left" vertical="center" wrapText="1"/>
    </xf>
    <xf numFmtId="0" fontId="1" fillId="0" borderId="15" xfId="0" applyNumberFormat="1" applyFont="1" applyFill="1" applyBorder="1" applyAlignment="1" applyProtection="1">
      <alignment horizontal="left" vertical="center"/>
    </xf>
    <xf numFmtId="0" fontId="3" fillId="0" borderId="4" xfId="0" applyNumberFormat="1" applyFont="1" applyFill="1" applyBorder="1" applyAlignment="1" applyProtection="1">
      <alignment horizontal="left" vertical="center"/>
    </xf>
    <xf numFmtId="49" fontId="12" fillId="0" borderId="41" xfId="0" applyNumberFormat="1" applyFont="1" applyFill="1" applyBorder="1" applyAlignment="1" applyProtection="1">
      <alignment horizontal="left" vertical="center"/>
    </xf>
    <xf numFmtId="0" fontId="12" fillId="0" borderId="2" xfId="0" applyNumberFormat="1" applyFont="1" applyFill="1" applyBorder="1" applyAlignment="1" applyProtection="1">
      <alignment horizontal="left" vertical="center"/>
    </xf>
    <xf numFmtId="0" fontId="12" fillId="0" borderId="35" xfId="0" applyNumberFormat="1" applyFont="1" applyFill="1" applyBorder="1" applyAlignment="1" applyProtection="1">
      <alignment horizontal="left" vertical="center"/>
    </xf>
    <xf numFmtId="49" fontId="12" fillId="0" borderId="34" xfId="0" applyNumberFormat="1" applyFont="1" applyFill="1" applyBorder="1" applyAlignment="1" applyProtection="1">
      <alignment horizontal="left" vertical="center"/>
    </xf>
    <xf numFmtId="0" fontId="12" fillId="0" borderId="18" xfId="0" applyNumberFormat="1" applyFont="1" applyFill="1" applyBorder="1" applyAlignment="1" applyProtection="1">
      <alignment horizontal="left" vertical="center"/>
    </xf>
    <xf numFmtId="49" fontId="12" fillId="0" borderId="6" xfId="0" applyNumberFormat="1" applyFont="1" applyFill="1" applyBorder="1" applyAlignment="1" applyProtection="1">
      <alignment horizontal="left" vertical="center"/>
    </xf>
    <xf numFmtId="0" fontId="12" fillId="0" borderId="0" xfId="0" applyNumberFormat="1" applyFont="1" applyFill="1" applyBorder="1" applyAlignment="1" applyProtection="1">
      <alignment horizontal="left" vertical="center"/>
    </xf>
    <xf numFmtId="0" fontId="12" fillId="0" borderId="36" xfId="0" applyNumberFormat="1" applyFont="1" applyFill="1" applyBorder="1" applyAlignment="1" applyProtection="1">
      <alignment horizontal="left" vertical="center"/>
    </xf>
    <xf numFmtId="49" fontId="12" fillId="0" borderId="7" xfId="0" applyNumberFormat="1" applyFont="1" applyFill="1" applyBorder="1" applyAlignment="1" applyProtection="1">
      <alignment horizontal="left" vertical="center"/>
    </xf>
    <xf numFmtId="0" fontId="12" fillId="0" borderId="19" xfId="0" applyNumberFormat="1" applyFont="1" applyFill="1" applyBorder="1" applyAlignment="1" applyProtection="1">
      <alignment horizontal="left" vertical="center"/>
    </xf>
    <xf numFmtId="49" fontId="12" fillId="0" borderId="16" xfId="0" applyNumberFormat="1" applyFont="1" applyFill="1" applyBorder="1" applyAlignment="1" applyProtection="1">
      <alignment horizontal="left" vertical="center"/>
    </xf>
    <xf numFmtId="0" fontId="12" fillId="0" borderId="3" xfId="0" applyNumberFormat="1" applyFont="1" applyFill="1" applyBorder="1" applyAlignment="1" applyProtection="1">
      <alignment horizontal="left" vertical="center"/>
    </xf>
    <xf numFmtId="0" fontId="12" fillId="0" borderId="42" xfId="0" applyNumberFormat="1" applyFont="1" applyFill="1" applyBorder="1" applyAlignment="1" applyProtection="1">
      <alignment horizontal="left" vertical="center"/>
    </xf>
    <xf numFmtId="49" fontId="12" fillId="0" borderId="43" xfId="0" applyNumberFormat="1" applyFont="1" applyFill="1" applyBorder="1" applyAlignment="1" applyProtection="1">
      <alignment horizontal="left" vertical="center"/>
    </xf>
    <xf numFmtId="0" fontId="12" fillId="0" borderId="31" xfId="0" applyNumberFormat="1" applyFont="1" applyFill="1" applyBorder="1" applyAlignment="1" applyProtection="1">
      <alignment horizontal="left" vertical="center"/>
    </xf>
    <xf numFmtId="49" fontId="11" fillId="2" borderId="33" xfId="0" applyNumberFormat="1" applyFont="1" applyFill="1" applyBorder="1" applyAlignment="1" applyProtection="1">
      <alignment horizontal="left" vertical="center"/>
    </xf>
    <xf numFmtId="0" fontId="11" fillId="2" borderId="32" xfId="0" applyNumberFormat="1" applyFont="1" applyFill="1" applyBorder="1" applyAlignment="1" applyProtection="1">
      <alignment horizontal="left" vertical="center"/>
    </xf>
    <xf numFmtId="49" fontId="11" fillId="0" borderId="33" xfId="0" applyNumberFormat="1" applyFont="1" applyFill="1" applyBorder="1" applyAlignment="1" applyProtection="1">
      <alignment horizontal="left" vertical="center"/>
    </xf>
    <xf numFmtId="0" fontId="11" fillId="0" borderId="20" xfId="0" applyNumberFormat="1" applyFont="1" applyFill="1" applyBorder="1" applyAlignment="1" applyProtection="1">
      <alignment horizontal="left" vertical="center"/>
    </xf>
    <xf numFmtId="49" fontId="11" fillId="6" borderId="33" xfId="0" applyNumberFormat="1" applyFont="1" applyFill="1" applyBorder="1" applyAlignment="1" applyProtection="1">
      <alignment horizontal="left" vertical="center"/>
    </xf>
    <xf numFmtId="0" fontId="11" fillId="6" borderId="32" xfId="0" applyNumberFormat="1" applyFont="1" applyFill="1" applyBorder="1" applyAlignment="1" applyProtection="1">
      <alignment horizontal="left" vertical="center"/>
    </xf>
    <xf numFmtId="49" fontId="12" fillId="0" borderId="33" xfId="0" applyNumberFormat="1" applyFont="1" applyFill="1" applyBorder="1" applyAlignment="1" applyProtection="1">
      <alignment horizontal="left" vertical="center"/>
    </xf>
    <xf numFmtId="0" fontId="12" fillId="0" borderId="20" xfId="0" applyNumberFormat="1" applyFont="1" applyFill="1" applyBorder="1" applyAlignment="1" applyProtection="1">
      <alignment horizontal="left" vertical="center"/>
    </xf>
    <xf numFmtId="49" fontId="9" fillId="0" borderId="33" xfId="0" applyNumberFormat="1" applyFont="1" applyFill="1" applyBorder="1" applyAlignment="1" applyProtection="1">
      <alignment horizontal="center" vertical="center"/>
    </xf>
    <xf numFmtId="0" fontId="9" fillId="0" borderId="32" xfId="0" applyNumberFormat="1" applyFont="1" applyFill="1" applyBorder="1" applyAlignment="1" applyProtection="1">
      <alignment horizontal="center" vertical="center"/>
    </xf>
    <xf numFmtId="0" fontId="9" fillId="0" borderId="20" xfId="0" applyNumberFormat="1" applyFont="1" applyFill="1" applyBorder="1" applyAlignment="1" applyProtection="1">
      <alignment horizontal="center" vertical="center"/>
    </xf>
    <xf numFmtId="49" fontId="13" fillId="0" borderId="33" xfId="0" applyNumberFormat="1" applyFont="1" applyFill="1" applyBorder="1" applyAlignment="1" applyProtection="1">
      <alignment horizontal="left" vertical="center"/>
    </xf>
    <xf numFmtId="0" fontId="13" fillId="0" borderId="20" xfId="0" applyNumberFormat="1" applyFont="1" applyFill="1" applyBorder="1" applyAlignment="1" applyProtection="1">
      <alignment horizontal="left" vertical="center"/>
    </xf>
    <xf numFmtId="49" fontId="1" fillId="0" borderId="19" xfId="0" applyNumberFormat="1" applyFont="1" applyFill="1" applyBorder="1" applyAlignment="1" applyProtection="1">
      <alignment horizontal="left" vertical="center"/>
    </xf>
    <xf numFmtId="0" fontId="1" fillId="0" borderId="16" xfId="0" applyNumberFormat="1" applyFont="1" applyFill="1" applyBorder="1" applyAlignment="1" applyProtection="1">
      <alignment horizontal="left" vertical="center"/>
    </xf>
    <xf numFmtId="0" fontId="1" fillId="0" borderId="3" xfId="0" applyNumberFormat="1" applyFont="1" applyFill="1" applyBorder="1" applyAlignment="1" applyProtection="1">
      <alignment horizontal="left" vertical="center"/>
    </xf>
    <xf numFmtId="14" fontId="1" fillId="0" borderId="19" xfId="0" applyNumberFormat="1" applyFont="1" applyFill="1" applyBorder="1" applyAlignment="1" applyProtection="1">
      <alignment horizontal="left" vertical="center"/>
    </xf>
    <xf numFmtId="0" fontId="1" fillId="0" borderId="31" xfId="0" applyNumberFormat="1" applyFont="1" applyFill="1" applyBorder="1" applyAlignment="1" applyProtection="1">
      <alignment horizontal="left" vertical="center"/>
    </xf>
    <xf numFmtId="0" fontId="15" fillId="0" borderId="0" xfId="0" applyNumberFormat="1" applyFont="1" applyFill="1" applyBorder="1" applyAlignment="1" applyProtection="1">
      <alignment horizontal="left" vertical="center" wrapText="1"/>
    </xf>
    <xf numFmtId="0" fontId="8" fillId="0" borderId="32" xfId="0" applyNumberFormat="1" applyFont="1" applyFill="1" applyBorder="1" applyAlignment="1" applyProtection="1">
      <alignment horizontal="center" vertical="center"/>
    </xf>
    <xf numFmtId="0" fontId="8" fillId="0" borderId="20" xfId="0" applyNumberFormat="1" applyFont="1" applyFill="1" applyBorder="1" applyAlignment="1" applyProtection="1">
      <alignment horizontal="center" vertical="center"/>
    </xf>
    <xf numFmtId="49" fontId="1" fillId="0" borderId="15" xfId="0" applyNumberFormat="1" applyFont="1" applyFill="1" applyBorder="1" applyAlignment="1" applyProtection="1">
      <alignment horizontal="left" vertical="center"/>
    </xf>
    <xf numFmtId="49" fontId="1" fillId="0" borderId="37" xfId="0" applyNumberFormat="1" applyFont="1" applyFill="1" applyBorder="1" applyAlignment="1" applyProtection="1">
      <alignment horizontal="left" vertical="center" wrapText="1"/>
    </xf>
    <xf numFmtId="0" fontId="1" fillId="0" borderId="14" xfId="0" applyNumberFormat="1" applyFont="1" applyFill="1" applyBorder="1" applyAlignment="1" applyProtection="1">
      <alignment horizontal="left" vertical="center" wrapText="1"/>
    </xf>
    <xf numFmtId="0" fontId="1" fillId="0" borderId="38" xfId="0" applyNumberFormat="1" applyFont="1" applyFill="1" applyBorder="1" applyAlignment="1" applyProtection="1">
      <alignment horizontal="left" vertical="center" wrapText="1"/>
    </xf>
    <xf numFmtId="49" fontId="3" fillId="0" borderId="39" xfId="0" applyNumberFormat="1" applyFont="1" applyFill="1" applyBorder="1" applyAlignment="1" applyProtection="1">
      <alignment horizontal="left" vertical="center"/>
    </xf>
    <xf numFmtId="0" fontId="3" fillId="0" borderId="21" xfId="0" applyNumberFormat="1" applyFont="1" applyFill="1" applyBorder="1" applyAlignment="1" applyProtection="1">
      <alignment horizontal="left" vertical="center"/>
    </xf>
    <xf numFmtId="0" fontId="3" fillId="0" borderId="40" xfId="0" applyNumberFormat="1" applyFont="1" applyFill="1" applyBorder="1" applyAlignment="1" applyProtection="1">
      <alignment horizontal="left" vertical="center"/>
    </xf>
    <xf numFmtId="49" fontId="1" fillId="0" borderId="33" xfId="0" applyNumberFormat="1" applyFont="1" applyFill="1" applyBorder="1" applyAlignment="1" applyProtection="1">
      <alignment horizontal="left" vertical="center" wrapText="1"/>
    </xf>
    <xf numFmtId="0" fontId="1" fillId="0" borderId="32" xfId="0" applyNumberFormat="1" applyFont="1" applyFill="1" applyBorder="1" applyAlignment="1" applyProtection="1">
      <alignment horizontal="left" vertical="center" wrapText="1"/>
    </xf>
    <xf numFmtId="0" fontId="1" fillId="0" borderId="20" xfId="0" applyNumberFormat="1" applyFont="1" applyFill="1" applyBorder="1" applyAlignment="1" applyProtection="1">
      <alignment horizontal="left" vertical="center" wrapText="1"/>
    </xf>
    <xf numFmtId="49" fontId="11" fillId="0" borderId="39" xfId="0" applyNumberFormat="1" applyFont="1" applyFill="1" applyBorder="1" applyAlignment="1" applyProtection="1">
      <alignment horizontal="left" vertical="center"/>
    </xf>
    <xf numFmtId="0" fontId="11" fillId="0" borderId="21" xfId="0" applyNumberFormat="1" applyFont="1" applyFill="1" applyBorder="1" applyAlignment="1" applyProtection="1">
      <alignment horizontal="left" vertical="center"/>
    </xf>
    <xf numFmtId="0" fontId="11" fillId="0" borderId="40" xfId="0" applyNumberFormat="1" applyFont="1" applyFill="1" applyBorder="1" applyAlignment="1" applyProtection="1">
      <alignment horizontal="left" vertical="center"/>
    </xf>
    <xf numFmtId="49" fontId="11" fillId="0" borderId="22" xfId="0" applyNumberFormat="1" applyFont="1" applyFill="1" applyBorder="1" applyAlignment="1" applyProtection="1">
      <alignment horizontal="left" vertical="center"/>
    </xf>
    <xf numFmtId="0" fontId="11" fillId="0" borderId="22" xfId="0" applyNumberFormat="1" applyFont="1" applyFill="1" applyBorder="1" applyAlignment="1" applyProtection="1">
      <alignment horizontal="left" vertical="center"/>
    </xf>
    <xf numFmtId="49" fontId="3" fillId="0" borderId="28" xfId="0" applyNumberFormat="1" applyFont="1" applyFill="1" applyBorder="1" applyAlignment="1" applyProtection="1">
      <alignment horizontal="left" vertical="center"/>
    </xf>
    <xf numFmtId="0" fontId="3" fillId="0" borderId="29" xfId="0" applyNumberFormat="1" applyFont="1" applyFill="1" applyBorder="1" applyAlignment="1" applyProtection="1">
      <alignment horizontal="left" vertical="center"/>
    </xf>
    <xf numFmtId="0" fontId="3" fillId="0" borderId="30" xfId="0" applyNumberFormat="1" applyFont="1" applyFill="1" applyBorder="1" applyAlignment="1" applyProtection="1">
      <alignment horizontal="left" vertical="center"/>
    </xf>
    <xf numFmtId="49" fontId="1" fillId="0" borderId="33" xfId="0" applyNumberFormat="1" applyFont="1" applyFill="1" applyBorder="1" applyAlignment="1" applyProtection="1">
      <alignment horizontal="left" vertical="center"/>
    </xf>
    <xf numFmtId="0" fontId="1" fillId="0" borderId="32" xfId="0" applyNumberFormat="1" applyFont="1" applyFill="1" applyBorder="1" applyAlignment="1" applyProtection="1">
      <alignment horizontal="left" vertical="center"/>
    </xf>
    <xf numFmtId="0" fontId="1" fillId="0" borderId="20" xfId="0" applyNumberFormat="1" applyFont="1" applyFill="1" applyBorder="1" applyAlignment="1" applyProtection="1">
      <alignment horizontal="left" vertical="center"/>
    </xf>
    <xf numFmtId="0" fontId="8" fillId="0" borderId="3" xfId="0" applyNumberFormat="1" applyFont="1" applyFill="1" applyBorder="1" applyAlignment="1" applyProtection="1">
      <alignment horizontal="center" vertical="center"/>
    </xf>
    <xf numFmtId="2" fontId="32" fillId="7" borderId="32" xfId="0" applyNumberFormat="1" applyFont="1" applyFill="1" applyBorder="1" applyAlignment="1">
      <alignment horizontal="right" vertical="top"/>
    </xf>
    <xf numFmtId="0" fontId="31" fillId="7" borderId="49" xfId="0" applyFont="1" applyFill="1" applyBorder="1" applyAlignment="1">
      <alignment horizontal="right" vertical="top"/>
    </xf>
    <xf numFmtId="2" fontId="31" fillId="7" borderId="49" xfId="0" applyNumberFormat="1" applyFont="1" applyFill="1" applyBorder="1" applyAlignment="1">
      <alignment horizontal="right" vertical="top"/>
    </xf>
    <xf numFmtId="2" fontId="32" fillId="7" borderId="0" xfId="0" applyNumberFormat="1" applyFont="1" applyFill="1" applyBorder="1" applyAlignment="1">
      <alignment horizontal="right" vertical="top"/>
    </xf>
    <xf numFmtId="2" fontId="31" fillId="7" borderId="50" xfId="0" applyNumberFormat="1" applyFont="1" applyFill="1" applyBorder="1" applyAlignment="1">
      <alignment horizontal="right" vertical="top"/>
    </xf>
    <xf numFmtId="2" fontId="31" fillId="7" borderId="0" xfId="0" applyNumberFormat="1" applyFont="1" applyFill="1" applyBorder="1" applyAlignment="1">
      <alignment horizontal="right" vertical="top"/>
    </xf>
    <xf numFmtId="0" fontId="31" fillId="7" borderId="0" xfId="0" applyFont="1" applyFill="1" applyAlignment="1">
      <alignment vertical="top"/>
    </xf>
    <xf numFmtId="2" fontId="31" fillId="7" borderId="51" xfId="0" applyNumberFormat="1" applyFont="1" applyFill="1" applyBorder="1" applyAlignment="1">
      <alignment horizontal="right" vertical="top"/>
    </xf>
    <xf numFmtId="0" fontId="31" fillId="7" borderId="52" xfId="0" applyFont="1" applyFill="1" applyBorder="1" applyAlignment="1">
      <alignment vertical="top"/>
    </xf>
    <xf numFmtId="2" fontId="31" fillId="7" borderId="53" xfId="0" applyNumberFormat="1" applyFont="1" applyFill="1" applyBorder="1" applyAlignment="1">
      <alignment horizontal="right" vertical="top"/>
    </xf>
    <xf numFmtId="0" fontId="31" fillId="7" borderId="0" xfId="0" applyFont="1" applyFill="1" applyBorder="1" applyAlignment="1">
      <alignment vertical="top"/>
    </xf>
    <xf numFmtId="0" fontId="31" fillId="7" borderId="54" xfId="0" applyFont="1" applyFill="1" applyBorder="1" applyAlignment="1">
      <alignment horizontal="right" vertical="top"/>
    </xf>
    <xf numFmtId="2" fontId="31" fillId="7" borderId="0" xfId="0" applyNumberFormat="1" applyFont="1" applyFill="1" applyAlignment="1">
      <alignment horizontal="right" vertical="top"/>
    </xf>
    <xf numFmtId="4" fontId="31" fillId="7" borderId="0" xfId="0" applyNumberFormat="1" applyFont="1" applyFill="1" applyAlignment="1">
      <alignment vertical="top"/>
    </xf>
    <xf numFmtId="4" fontId="31" fillId="7" borderId="49" xfId="0" applyNumberFormat="1" applyFont="1" applyFill="1" applyBorder="1" applyAlignment="1">
      <alignment horizontal="right" vertical="top"/>
    </xf>
    <xf numFmtId="4" fontId="31" fillId="7" borderId="0" xfId="0" applyNumberFormat="1" applyFont="1" applyFill="1" applyBorder="1" applyAlignment="1">
      <alignment horizontal="right" vertical="top"/>
    </xf>
    <xf numFmtId="4" fontId="31" fillId="7" borderId="32" xfId="0" applyNumberFormat="1" applyFont="1" applyFill="1" applyBorder="1" applyAlignment="1">
      <alignment horizontal="right" vertical="top"/>
    </xf>
    <xf numFmtId="4" fontId="31" fillId="7" borderId="20" xfId="0" applyNumberFormat="1" applyFont="1" applyFill="1" applyBorder="1" applyAlignment="1">
      <alignment horizontal="right" vertical="top"/>
    </xf>
    <xf numFmtId="4" fontId="32" fillId="7" borderId="0" xfId="0" applyNumberFormat="1" applyFont="1" applyFill="1" applyBorder="1" applyAlignment="1">
      <alignment horizontal="right" vertical="top"/>
    </xf>
    <xf numFmtId="4" fontId="31" fillId="7" borderId="0" xfId="0" applyNumberFormat="1" applyFont="1" applyFill="1" applyAlignment="1">
      <alignment horizontal="right" vertical="top"/>
    </xf>
    <xf numFmtId="4" fontId="31" fillId="7" borderId="51" xfId="0" applyNumberFormat="1" applyFont="1" applyFill="1" applyBorder="1" applyAlignment="1">
      <alignment horizontal="right" vertical="top"/>
    </xf>
    <xf numFmtId="4" fontId="33" fillId="7" borderId="52" xfId="0" applyNumberFormat="1" applyFont="1" applyFill="1" applyBorder="1" applyAlignment="1">
      <alignment horizontal="right" vertical="top"/>
    </xf>
    <xf numFmtId="4" fontId="31" fillId="7" borderId="53" xfId="0" applyNumberFormat="1" applyFont="1" applyFill="1" applyBorder="1" applyAlignment="1">
      <alignment horizontal="right" vertical="top"/>
    </xf>
    <xf numFmtId="4" fontId="33" fillId="7" borderId="0" xfId="0" applyNumberFormat="1" applyFont="1" applyFill="1" applyBorder="1" applyAlignment="1">
      <alignment horizontal="right" vertical="top"/>
    </xf>
    <xf numFmtId="0" fontId="34" fillId="7" borderId="59" xfId="1" applyFont="1" applyFill="1" applyBorder="1" applyAlignment="1" applyProtection="1">
      <alignment horizontal="center" vertical="center" wrapText="1"/>
    </xf>
    <xf numFmtId="164" fontId="34" fillId="7" borderId="62" xfId="1" applyNumberFormat="1" applyFont="1" applyFill="1" applyBorder="1" applyAlignment="1" applyProtection="1">
      <alignment horizontal="center" vertical="center"/>
    </xf>
    <xf numFmtId="4" fontId="35" fillId="7" borderId="11" xfId="2" applyNumberFormat="1" applyFont="1" applyFill="1" applyBorder="1" applyAlignment="1">
      <alignment horizontal="center" shrinkToFit="1"/>
    </xf>
    <xf numFmtId="4" fontId="35" fillId="7" borderId="44" xfId="2" applyNumberFormat="1" applyFont="1" applyFill="1" applyBorder="1" applyAlignment="1">
      <alignment horizontal="center" shrinkToFit="1"/>
    </xf>
    <xf numFmtId="164" fontId="34" fillId="7" borderId="19" xfId="1" applyNumberFormat="1" applyFont="1" applyFill="1" applyBorder="1" applyAlignment="1" applyProtection="1">
      <alignment horizontal="center" vertical="center"/>
    </xf>
    <xf numFmtId="4" fontId="35" fillId="7" borderId="12" xfId="2" applyNumberFormat="1" applyFont="1" applyFill="1" applyBorder="1" applyAlignment="1">
      <alignment horizontal="center" shrinkToFit="1"/>
    </xf>
    <xf numFmtId="4" fontId="35" fillId="7" borderId="13" xfId="2" applyNumberFormat="1" applyFont="1" applyFill="1" applyBorder="1" applyAlignment="1">
      <alignment horizontal="center" shrinkToFit="1"/>
    </xf>
    <xf numFmtId="4" fontId="35" fillId="7" borderId="19" xfId="2" applyNumberFormat="1" applyFont="1" applyFill="1" applyBorder="1" applyAlignment="1">
      <alignment horizontal="center" shrinkToFit="1"/>
    </xf>
    <xf numFmtId="0" fontId="36" fillId="7" borderId="19" xfId="1" applyFont="1" applyFill="1" applyBorder="1" applyAlignment="1" applyProtection="1">
      <alignment horizontal="left" vertical="top"/>
    </xf>
    <xf numFmtId="166" fontId="37" fillId="7" borderId="19" xfId="1" applyNumberFormat="1" applyFont="1" applyFill="1" applyBorder="1" applyAlignment="1" applyProtection="1">
      <alignment horizontal="right" vertical="center"/>
    </xf>
    <xf numFmtId="166" fontId="36" fillId="7" borderId="40" xfId="1" applyNumberFormat="1" applyFont="1" applyFill="1" applyBorder="1" applyAlignment="1" applyProtection="1">
      <alignment horizontal="right" vertical="center"/>
    </xf>
    <xf numFmtId="0" fontId="1" fillId="7" borderId="0" xfId="0" applyFont="1" applyFill="1" applyAlignment="1">
      <alignment vertical="center"/>
    </xf>
    <xf numFmtId="49" fontId="3" fillId="6" borderId="0" xfId="0" applyNumberFormat="1" applyFont="1" applyFill="1" applyBorder="1" applyAlignment="1" applyProtection="1">
      <alignment horizontal="right" vertical="center"/>
    </xf>
    <xf numFmtId="4" fontId="3" fillId="6" borderId="0" xfId="0" applyNumberFormat="1" applyFont="1" applyFill="1" applyBorder="1" applyAlignment="1" applyProtection="1">
      <alignment horizontal="right" vertical="center"/>
    </xf>
    <xf numFmtId="49" fontId="4" fillId="7" borderId="0" xfId="0" applyNumberFormat="1" applyFont="1" applyFill="1" applyBorder="1" applyAlignment="1" applyProtection="1">
      <alignment horizontal="right" vertical="center"/>
    </xf>
    <xf numFmtId="4" fontId="4" fillId="7" borderId="0" xfId="0" applyNumberFormat="1" applyFont="1" applyFill="1" applyBorder="1" applyAlignment="1" applyProtection="1">
      <alignment horizontal="right" vertical="center"/>
    </xf>
    <xf numFmtId="49" fontId="5" fillId="7" borderId="0" xfId="0" applyNumberFormat="1" applyFont="1" applyFill="1" applyBorder="1" applyAlignment="1" applyProtection="1">
      <alignment horizontal="right" vertical="center"/>
    </xf>
    <xf numFmtId="4" fontId="5" fillId="7" borderId="0" xfId="0" applyNumberFormat="1" applyFont="1" applyFill="1" applyBorder="1" applyAlignment="1" applyProtection="1">
      <alignment horizontal="right" vertical="center"/>
    </xf>
    <xf numFmtId="49" fontId="38" fillId="0" borderId="5" xfId="0" applyNumberFormat="1" applyFont="1" applyFill="1" applyBorder="1" applyAlignment="1" applyProtection="1">
      <alignment horizontal="center" vertical="center"/>
    </xf>
    <xf numFmtId="49" fontId="3" fillId="0" borderId="41" xfId="0" applyNumberFormat="1" applyFont="1" applyFill="1" applyBorder="1" applyAlignment="1" applyProtection="1">
      <alignment horizontal="center" vertical="center"/>
    </xf>
    <xf numFmtId="49" fontId="3" fillId="0" borderId="26" xfId="0" applyNumberFormat="1" applyFont="1" applyFill="1" applyBorder="1" applyAlignment="1" applyProtection="1">
      <alignment horizontal="right" vertical="center"/>
    </xf>
    <xf numFmtId="49" fontId="3" fillId="0" borderId="63" xfId="0" applyNumberFormat="1" applyFont="1" applyFill="1" applyBorder="1" applyAlignment="1" applyProtection="1">
      <alignment horizontal="left" vertical="center"/>
    </xf>
    <xf numFmtId="4" fontId="3" fillId="0" borderId="22" xfId="0" applyNumberFormat="1" applyFont="1" applyFill="1" applyBorder="1" applyAlignment="1" applyProtection="1">
      <alignment horizontal="right" vertical="center"/>
    </xf>
    <xf numFmtId="4" fontId="3" fillId="0" borderId="64" xfId="0" applyNumberFormat="1" applyFont="1" applyFill="1" applyBorder="1" applyAlignment="1" applyProtection="1">
      <alignment horizontal="right" vertical="center"/>
    </xf>
    <xf numFmtId="0" fontId="1" fillId="7" borderId="25" xfId="0" applyNumberFormat="1" applyFont="1" applyFill="1" applyBorder="1" applyAlignment="1" applyProtection="1">
      <alignment vertical="center"/>
    </xf>
    <xf numFmtId="0" fontId="1" fillId="7" borderId="4" xfId="0" applyFont="1" applyFill="1" applyBorder="1" applyAlignment="1">
      <alignment vertical="center"/>
    </xf>
    <xf numFmtId="0" fontId="1" fillId="7" borderId="15" xfId="0" applyFont="1" applyFill="1" applyBorder="1" applyAlignment="1">
      <alignment vertical="center"/>
    </xf>
    <xf numFmtId="0" fontId="1" fillId="7" borderId="6" xfId="0" applyNumberFormat="1" applyFont="1" applyFill="1" applyBorder="1" applyAlignment="1" applyProtection="1">
      <alignment vertical="center"/>
    </xf>
    <xf numFmtId="0" fontId="1" fillId="7" borderId="0" xfId="0" applyFont="1" applyFill="1" applyBorder="1" applyAlignment="1">
      <alignment vertical="center"/>
    </xf>
    <xf numFmtId="49" fontId="3" fillId="6" borderId="19" xfId="0" applyNumberFormat="1" applyFont="1" applyFill="1" applyBorder="1" applyAlignment="1" applyProtection="1">
      <alignment horizontal="right" vertical="center"/>
    </xf>
    <xf numFmtId="0" fontId="1" fillId="7" borderId="6" xfId="0" applyFont="1" applyFill="1" applyBorder="1" applyAlignment="1">
      <alignment vertical="center"/>
    </xf>
    <xf numFmtId="4" fontId="3" fillId="6" borderId="19" xfId="0" applyNumberFormat="1" applyFont="1" applyFill="1" applyBorder="1" applyAlignment="1" applyProtection="1">
      <alignment horizontal="right" vertical="center"/>
    </xf>
    <xf numFmtId="0" fontId="1" fillId="7" borderId="19" xfId="0" applyFont="1" applyFill="1" applyBorder="1" applyAlignment="1">
      <alignment vertical="center"/>
    </xf>
    <xf numFmtId="0" fontId="1" fillId="7" borderId="16" xfId="0" applyFont="1" applyFill="1" applyBorder="1" applyAlignment="1">
      <alignment vertical="center"/>
    </xf>
    <xf numFmtId="0" fontId="1" fillId="7" borderId="3" xfId="0" applyFont="1" applyFill="1" applyBorder="1" applyAlignment="1">
      <alignment vertical="center"/>
    </xf>
    <xf numFmtId="0" fontId="1" fillId="7" borderId="31" xfId="0" applyFont="1" applyFill="1" applyBorder="1" applyAlignment="1">
      <alignment vertical="center"/>
    </xf>
    <xf numFmtId="49" fontId="39" fillId="0" borderId="33" xfId="0" applyNumberFormat="1" applyFont="1" applyFill="1" applyBorder="1" applyAlignment="1" applyProtection="1">
      <alignment horizontal="center" vertical="center"/>
    </xf>
    <xf numFmtId="49" fontId="39" fillId="0" borderId="3" xfId="0" applyNumberFormat="1" applyFont="1" applyFill="1" applyBorder="1" applyAlignment="1" applyProtection="1">
      <alignment horizontal="center" vertical="center"/>
    </xf>
    <xf numFmtId="49" fontId="14" fillId="0" borderId="22" xfId="0" applyNumberFormat="1" applyFont="1" applyFill="1" applyBorder="1" applyAlignment="1" applyProtection="1">
      <alignment horizontal="left" vertical="center"/>
    </xf>
    <xf numFmtId="49" fontId="40" fillId="0" borderId="3" xfId="0" applyNumberFormat="1" applyFont="1" applyFill="1" applyBorder="1" applyAlignment="1" applyProtection="1">
      <alignment horizontal="center" vertical="center"/>
    </xf>
    <xf numFmtId="49" fontId="1" fillId="7" borderId="11" xfId="0" applyNumberFormat="1" applyFont="1" applyFill="1" applyBorder="1" applyAlignment="1" applyProtection="1">
      <alignment horizontal="left" vertical="center"/>
    </xf>
    <xf numFmtId="4" fontId="1" fillId="7" borderId="11" xfId="0" applyNumberFormat="1" applyFont="1" applyFill="1" applyBorder="1" applyAlignment="1" applyProtection="1">
      <alignment horizontal="right" vertical="center"/>
    </xf>
    <xf numFmtId="49" fontId="3" fillId="7" borderId="24" xfId="0" applyNumberFormat="1" applyFont="1" applyFill="1" applyBorder="1" applyAlignment="1" applyProtection="1">
      <alignment horizontal="left" vertical="center"/>
    </xf>
    <xf numFmtId="49" fontId="3" fillId="7" borderId="24" xfId="0" applyNumberFormat="1" applyFont="1" applyFill="1" applyBorder="1" applyAlignment="1" applyProtection="1">
      <alignment horizontal="right" vertical="center"/>
    </xf>
    <xf numFmtId="4" fontId="3" fillId="7" borderId="24" xfId="0" applyNumberFormat="1" applyFont="1" applyFill="1" applyBorder="1" applyAlignment="1" applyProtection="1">
      <alignment horizontal="right" vertical="center"/>
    </xf>
    <xf numFmtId="0" fontId="1" fillId="7" borderId="21" xfId="0" applyNumberFormat="1" applyFont="1" applyFill="1" applyBorder="1" applyAlignment="1" applyProtection="1">
      <alignment vertical="center"/>
    </xf>
    <xf numFmtId="4" fontId="11" fillId="7" borderId="39" xfId="0" applyNumberFormat="1" applyFont="1" applyFill="1" applyBorder="1" applyAlignment="1" applyProtection="1">
      <alignment horizontal="right" vertical="center"/>
    </xf>
    <xf numFmtId="0" fontId="11" fillId="7" borderId="21" xfId="0" applyNumberFormat="1" applyFont="1" applyFill="1" applyBorder="1" applyAlignment="1" applyProtection="1">
      <alignment horizontal="right" vertical="center"/>
    </xf>
    <xf numFmtId="0" fontId="11" fillId="7" borderId="40" xfId="0" applyNumberFormat="1" applyFont="1" applyFill="1" applyBorder="1" applyAlignment="1" applyProtection="1">
      <alignment horizontal="right" vertical="center"/>
    </xf>
    <xf numFmtId="0" fontId="1" fillId="7" borderId="2" xfId="0" applyNumberFormat="1" applyFont="1" applyFill="1" applyBorder="1" applyAlignment="1" applyProtection="1">
      <alignment vertical="center"/>
    </xf>
    <xf numFmtId="0" fontId="1" fillId="7" borderId="22" xfId="0" applyNumberFormat="1" applyFont="1" applyFill="1" applyBorder="1" applyAlignment="1" applyProtection="1">
      <alignment vertical="center"/>
    </xf>
    <xf numFmtId="49" fontId="3" fillId="7" borderId="23" xfId="0" applyNumberFormat="1" applyFont="1" applyFill="1" applyBorder="1" applyAlignment="1" applyProtection="1">
      <alignment horizontal="right" vertical="center"/>
    </xf>
    <xf numFmtId="4" fontId="1" fillId="7" borderId="17" xfId="0" applyNumberFormat="1" applyFont="1" applyFill="1" applyBorder="1" applyAlignment="1" applyProtection="1">
      <alignment horizontal="right" vertical="center"/>
    </xf>
  </cellXfs>
  <cellStyles count="4">
    <cellStyle name="normální" xfId="0" builtinId="0"/>
    <cellStyle name="normální_2_rekapitulacet1_1" xfId="1"/>
    <cellStyle name="normální_3_rozpočet1" xfId="3"/>
    <cellStyle name="normální_Rozpocet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000000"/>
      <rgbColor rgb="00000000"/>
      <rgbColor rgb="00000000"/>
      <rgbColor rgb="00000000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28"/>
  <sheetViews>
    <sheetView workbookViewId="0">
      <selection activeCell="C4" sqref="C4"/>
    </sheetView>
  </sheetViews>
  <sheetFormatPr defaultColWidth="13.5703125" defaultRowHeight="15" customHeight="1"/>
  <cols>
    <col min="1" max="1" width="5.5703125" style="79" customWidth="1"/>
    <col min="2" max="2" width="13.5703125" style="79" customWidth="1"/>
    <col min="3" max="3" width="45.7109375" style="79" customWidth="1"/>
    <col min="4" max="4" width="0.140625" style="79" customWidth="1"/>
    <col min="5" max="5" width="11.140625" style="79" customWidth="1"/>
    <col min="6" max="6" width="5" style="79" customWidth="1"/>
    <col min="7" max="7" width="0.5703125" style="80" customWidth="1"/>
    <col min="8" max="8" width="0.28515625" style="80" customWidth="1"/>
    <col min="9" max="256" width="13.5703125" style="79"/>
    <col min="257" max="257" width="5.5703125" style="79" customWidth="1"/>
    <col min="258" max="258" width="13.5703125" style="79" customWidth="1"/>
    <col min="259" max="259" width="45.7109375" style="79" customWidth="1"/>
    <col min="260" max="260" width="9.85546875" style="79" customWidth="1"/>
    <col min="261" max="261" width="11.140625" style="79" customWidth="1"/>
    <col min="262" max="262" width="5" style="79" customWidth="1"/>
    <col min="263" max="263" width="14.7109375" style="79" customWidth="1"/>
    <col min="264" max="264" width="16.28515625" style="79" customWidth="1"/>
    <col min="265" max="512" width="13.5703125" style="79"/>
    <col min="513" max="513" width="5.5703125" style="79" customWidth="1"/>
    <col min="514" max="514" width="13.5703125" style="79" customWidth="1"/>
    <col min="515" max="515" width="45.7109375" style="79" customWidth="1"/>
    <col min="516" max="516" width="9.85546875" style="79" customWidth="1"/>
    <col min="517" max="517" width="11.140625" style="79" customWidth="1"/>
    <col min="518" max="518" width="5" style="79" customWidth="1"/>
    <col min="519" max="519" width="14.7109375" style="79" customWidth="1"/>
    <col min="520" max="520" width="16.28515625" style="79" customWidth="1"/>
    <col min="521" max="768" width="13.5703125" style="79"/>
    <col min="769" max="769" width="5.5703125" style="79" customWidth="1"/>
    <col min="770" max="770" width="13.5703125" style="79" customWidth="1"/>
    <col min="771" max="771" width="45.7109375" style="79" customWidth="1"/>
    <col min="772" max="772" width="9.85546875" style="79" customWidth="1"/>
    <col min="773" max="773" width="11.140625" style="79" customWidth="1"/>
    <col min="774" max="774" width="5" style="79" customWidth="1"/>
    <col min="775" max="775" width="14.7109375" style="79" customWidth="1"/>
    <col min="776" max="776" width="16.28515625" style="79" customWidth="1"/>
    <col min="777" max="1024" width="13.5703125" style="79"/>
    <col min="1025" max="1025" width="5.5703125" style="79" customWidth="1"/>
    <col min="1026" max="1026" width="13.5703125" style="79" customWidth="1"/>
    <col min="1027" max="1027" width="45.7109375" style="79" customWidth="1"/>
    <col min="1028" max="1028" width="9.85546875" style="79" customWidth="1"/>
    <col min="1029" max="1029" width="11.140625" style="79" customWidth="1"/>
    <col min="1030" max="1030" width="5" style="79" customWidth="1"/>
    <col min="1031" max="1031" width="14.7109375" style="79" customWidth="1"/>
    <col min="1032" max="1032" width="16.28515625" style="79" customWidth="1"/>
    <col min="1033" max="1280" width="13.5703125" style="79"/>
    <col min="1281" max="1281" width="5.5703125" style="79" customWidth="1"/>
    <col min="1282" max="1282" width="13.5703125" style="79" customWidth="1"/>
    <col min="1283" max="1283" width="45.7109375" style="79" customWidth="1"/>
    <col min="1284" max="1284" width="9.85546875" style="79" customWidth="1"/>
    <col min="1285" max="1285" width="11.140625" style="79" customWidth="1"/>
    <col min="1286" max="1286" width="5" style="79" customWidth="1"/>
    <col min="1287" max="1287" width="14.7109375" style="79" customWidth="1"/>
    <col min="1288" max="1288" width="16.28515625" style="79" customWidth="1"/>
    <col min="1289" max="1536" width="13.5703125" style="79"/>
    <col min="1537" max="1537" width="5.5703125" style="79" customWidth="1"/>
    <col min="1538" max="1538" width="13.5703125" style="79" customWidth="1"/>
    <col min="1539" max="1539" width="45.7109375" style="79" customWidth="1"/>
    <col min="1540" max="1540" width="9.85546875" style="79" customWidth="1"/>
    <col min="1541" max="1541" width="11.140625" style="79" customWidth="1"/>
    <col min="1542" max="1542" width="5" style="79" customWidth="1"/>
    <col min="1543" max="1543" width="14.7109375" style="79" customWidth="1"/>
    <col min="1544" max="1544" width="16.28515625" style="79" customWidth="1"/>
    <col min="1545" max="1792" width="13.5703125" style="79"/>
    <col min="1793" max="1793" width="5.5703125" style="79" customWidth="1"/>
    <col min="1794" max="1794" width="13.5703125" style="79" customWidth="1"/>
    <col min="1795" max="1795" width="45.7109375" style="79" customWidth="1"/>
    <col min="1796" max="1796" width="9.85546875" style="79" customWidth="1"/>
    <col min="1797" max="1797" width="11.140625" style="79" customWidth="1"/>
    <col min="1798" max="1798" width="5" style="79" customWidth="1"/>
    <col min="1799" max="1799" width="14.7109375" style="79" customWidth="1"/>
    <col min="1800" max="1800" width="16.28515625" style="79" customWidth="1"/>
    <col min="1801" max="2048" width="13.5703125" style="79"/>
    <col min="2049" max="2049" width="5.5703125" style="79" customWidth="1"/>
    <col min="2050" max="2050" width="13.5703125" style="79" customWidth="1"/>
    <col min="2051" max="2051" width="45.7109375" style="79" customWidth="1"/>
    <col min="2052" max="2052" width="9.85546875" style="79" customWidth="1"/>
    <col min="2053" max="2053" width="11.140625" style="79" customWidth="1"/>
    <col min="2054" max="2054" width="5" style="79" customWidth="1"/>
    <col min="2055" max="2055" width="14.7109375" style="79" customWidth="1"/>
    <col min="2056" max="2056" width="16.28515625" style="79" customWidth="1"/>
    <col min="2057" max="2304" width="13.5703125" style="79"/>
    <col min="2305" max="2305" width="5.5703125" style="79" customWidth="1"/>
    <col min="2306" max="2306" width="13.5703125" style="79" customWidth="1"/>
    <col min="2307" max="2307" width="45.7109375" style="79" customWidth="1"/>
    <col min="2308" max="2308" width="9.85546875" style="79" customWidth="1"/>
    <col min="2309" max="2309" width="11.140625" style="79" customWidth="1"/>
    <col min="2310" max="2310" width="5" style="79" customWidth="1"/>
    <col min="2311" max="2311" width="14.7109375" style="79" customWidth="1"/>
    <col min="2312" max="2312" width="16.28515625" style="79" customWidth="1"/>
    <col min="2313" max="2560" width="13.5703125" style="79"/>
    <col min="2561" max="2561" width="5.5703125" style="79" customWidth="1"/>
    <col min="2562" max="2562" width="13.5703125" style="79" customWidth="1"/>
    <col min="2563" max="2563" width="45.7109375" style="79" customWidth="1"/>
    <col min="2564" max="2564" width="9.85546875" style="79" customWidth="1"/>
    <col min="2565" max="2565" width="11.140625" style="79" customWidth="1"/>
    <col min="2566" max="2566" width="5" style="79" customWidth="1"/>
    <col min="2567" max="2567" width="14.7109375" style="79" customWidth="1"/>
    <col min="2568" max="2568" width="16.28515625" style="79" customWidth="1"/>
    <col min="2569" max="2816" width="13.5703125" style="79"/>
    <col min="2817" max="2817" width="5.5703125" style="79" customWidth="1"/>
    <col min="2818" max="2818" width="13.5703125" style="79" customWidth="1"/>
    <col min="2819" max="2819" width="45.7109375" style="79" customWidth="1"/>
    <col min="2820" max="2820" width="9.85546875" style="79" customWidth="1"/>
    <col min="2821" max="2821" width="11.140625" style="79" customWidth="1"/>
    <col min="2822" max="2822" width="5" style="79" customWidth="1"/>
    <col min="2823" max="2823" width="14.7109375" style="79" customWidth="1"/>
    <col min="2824" max="2824" width="16.28515625" style="79" customWidth="1"/>
    <col min="2825" max="3072" width="13.5703125" style="79"/>
    <col min="3073" max="3073" width="5.5703125" style="79" customWidth="1"/>
    <col min="3074" max="3074" width="13.5703125" style="79" customWidth="1"/>
    <col min="3075" max="3075" width="45.7109375" style="79" customWidth="1"/>
    <col min="3076" max="3076" width="9.85546875" style="79" customWidth="1"/>
    <col min="3077" max="3077" width="11.140625" style="79" customWidth="1"/>
    <col min="3078" max="3078" width="5" style="79" customWidth="1"/>
    <col min="3079" max="3079" width="14.7109375" style="79" customWidth="1"/>
    <col min="3080" max="3080" width="16.28515625" style="79" customWidth="1"/>
    <col min="3081" max="3328" width="13.5703125" style="79"/>
    <col min="3329" max="3329" width="5.5703125" style="79" customWidth="1"/>
    <col min="3330" max="3330" width="13.5703125" style="79" customWidth="1"/>
    <col min="3331" max="3331" width="45.7109375" style="79" customWidth="1"/>
    <col min="3332" max="3332" width="9.85546875" style="79" customWidth="1"/>
    <col min="3333" max="3333" width="11.140625" style="79" customWidth="1"/>
    <col min="3334" max="3334" width="5" style="79" customWidth="1"/>
    <col min="3335" max="3335" width="14.7109375" style="79" customWidth="1"/>
    <col min="3336" max="3336" width="16.28515625" style="79" customWidth="1"/>
    <col min="3337" max="3584" width="13.5703125" style="79"/>
    <col min="3585" max="3585" width="5.5703125" style="79" customWidth="1"/>
    <col min="3586" max="3586" width="13.5703125" style="79" customWidth="1"/>
    <col min="3587" max="3587" width="45.7109375" style="79" customWidth="1"/>
    <col min="3588" max="3588" width="9.85546875" style="79" customWidth="1"/>
    <col min="3589" max="3589" width="11.140625" style="79" customWidth="1"/>
    <col min="3590" max="3590" width="5" style="79" customWidth="1"/>
    <col min="3591" max="3591" width="14.7109375" style="79" customWidth="1"/>
    <col min="3592" max="3592" width="16.28515625" style="79" customWidth="1"/>
    <col min="3593" max="3840" width="13.5703125" style="79"/>
    <col min="3841" max="3841" width="5.5703125" style="79" customWidth="1"/>
    <col min="3842" max="3842" width="13.5703125" style="79" customWidth="1"/>
    <col min="3843" max="3843" width="45.7109375" style="79" customWidth="1"/>
    <col min="3844" max="3844" width="9.85546875" style="79" customWidth="1"/>
    <col min="3845" max="3845" width="11.140625" style="79" customWidth="1"/>
    <col min="3846" max="3846" width="5" style="79" customWidth="1"/>
    <col min="3847" max="3847" width="14.7109375" style="79" customWidth="1"/>
    <col min="3848" max="3848" width="16.28515625" style="79" customWidth="1"/>
    <col min="3849" max="4096" width="13.5703125" style="79"/>
    <col min="4097" max="4097" width="5.5703125" style="79" customWidth="1"/>
    <col min="4098" max="4098" width="13.5703125" style="79" customWidth="1"/>
    <col min="4099" max="4099" width="45.7109375" style="79" customWidth="1"/>
    <col min="4100" max="4100" width="9.85546875" style="79" customWidth="1"/>
    <col min="4101" max="4101" width="11.140625" style="79" customWidth="1"/>
    <col min="4102" max="4102" width="5" style="79" customWidth="1"/>
    <col min="4103" max="4103" width="14.7109375" style="79" customWidth="1"/>
    <col min="4104" max="4104" width="16.28515625" style="79" customWidth="1"/>
    <col min="4105" max="4352" width="13.5703125" style="79"/>
    <col min="4353" max="4353" width="5.5703125" style="79" customWidth="1"/>
    <col min="4354" max="4354" width="13.5703125" style="79" customWidth="1"/>
    <col min="4355" max="4355" width="45.7109375" style="79" customWidth="1"/>
    <col min="4356" max="4356" width="9.85546875" style="79" customWidth="1"/>
    <col min="4357" max="4357" width="11.140625" style="79" customWidth="1"/>
    <col min="4358" max="4358" width="5" style="79" customWidth="1"/>
    <col min="4359" max="4359" width="14.7109375" style="79" customWidth="1"/>
    <col min="4360" max="4360" width="16.28515625" style="79" customWidth="1"/>
    <col min="4361" max="4608" width="13.5703125" style="79"/>
    <col min="4609" max="4609" width="5.5703125" style="79" customWidth="1"/>
    <col min="4610" max="4610" width="13.5703125" style="79" customWidth="1"/>
    <col min="4611" max="4611" width="45.7109375" style="79" customWidth="1"/>
    <col min="4612" max="4612" width="9.85546875" style="79" customWidth="1"/>
    <col min="4613" max="4613" width="11.140625" style="79" customWidth="1"/>
    <col min="4614" max="4614" width="5" style="79" customWidth="1"/>
    <col min="4615" max="4615" width="14.7109375" style="79" customWidth="1"/>
    <col min="4616" max="4616" width="16.28515625" style="79" customWidth="1"/>
    <col min="4617" max="4864" width="13.5703125" style="79"/>
    <col min="4865" max="4865" width="5.5703125" style="79" customWidth="1"/>
    <col min="4866" max="4866" width="13.5703125" style="79" customWidth="1"/>
    <col min="4867" max="4867" width="45.7109375" style="79" customWidth="1"/>
    <col min="4868" max="4868" width="9.85546875" style="79" customWidth="1"/>
    <col min="4869" max="4869" width="11.140625" style="79" customWidth="1"/>
    <col min="4870" max="4870" width="5" style="79" customWidth="1"/>
    <col min="4871" max="4871" width="14.7109375" style="79" customWidth="1"/>
    <col min="4872" max="4872" width="16.28515625" style="79" customWidth="1"/>
    <col min="4873" max="5120" width="13.5703125" style="79"/>
    <col min="5121" max="5121" width="5.5703125" style="79" customWidth="1"/>
    <col min="5122" max="5122" width="13.5703125" style="79" customWidth="1"/>
    <col min="5123" max="5123" width="45.7109375" style="79" customWidth="1"/>
    <col min="5124" max="5124" width="9.85546875" style="79" customWidth="1"/>
    <col min="5125" max="5125" width="11.140625" style="79" customWidth="1"/>
    <col min="5126" max="5126" width="5" style="79" customWidth="1"/>
    <col min="5127" max="5127" width="14.7109375" style="79" customWidth="1"/>
    <col min="5128" max="5128" width="16.28515625" style="79" customWidth="1"/>
    <col min="5129" max="5376" width="13.5703125" style="79"/>
    <col min="5377" max="5377" width="5.5703125" style="79" customWidth="1"/>
    <col min="5378" max="5378" width="13.5703125" style="79" customWidth="1"/>
    <col min="5379" max="5379" width="45.7109375" style="79" customWidth="1"/>
    <col min="5380" max="5380" width="9.85546875" style="79" customWidth="1"/>
    <col min="5381" max="5381" width="11.140625" style="79" customWidth="1"/>
    <col min="5382" max="5382" width="5" style="79" customWidth="1"/>
    <col min="5383" max="5383" width="14.7109375" style="79" customWidth="1"/>
    <col min="5384" max="5384" width="16.28515625" style="79" customWidth="1"/>
    <col min="5385" max="5632" width="13.5703125" style="79"/>
    <col min="5633" max="5633" width="5.5703125" style="79" customWidth="1"/>
    <col min="5634" max="5634" width="13.5703125" style="79" customWidth="1"/>
    <col min="5635" max="5635" width="45.7109375" style="79" customWidth="1"/>
    <col min="5636" max="5636" width="9.85546875" style="79" customWidth="1"/>
    <col min="5637" max="5637" width="11.140625" style="79" customWidth="1"/>
    <col min="5638" max="5638" width="5" style="79" customWidth="1"/>
    <col min="5639" max="5639" width="14.7109375" style="79" customWidth="1"/>
    <col min="5640" max="5640" width="16.28515625" style="79" customWidth="1"/>
    <col min="5641" max="5888" width="13.5703125" style="79"/>
    <col min="5889" max="5889" width="5.5703125" style="79" customWidth="1"/>
    <col min="5890" max="5890" width="13.5703125" style="79" customWidth="1"/>
    <col min="5891" max="5891" width="45.7109375" style="79" customWidth="1"/>
    <col min="5892" max="5892" width="9.85546875" style="79" customWidth="1"/>
    <col min="5893" max="5893" width="11.140625" style="79" customWidth="1"/>
    <col min="5894" max="5894" width="5" style="79" customWidth="1"/>
    <col min="5895" max="5895" width="14.7109375" style="79" customWidth="1"/>
    <col min="5896" max="5896" width="16.28515625" style="79" customWidth="1"/>
    <col min="5897" max="6144" width="13.5703125" style="79"/>
    <col min="6145" max="6145" width="5.5703125" style="79" customWidth="1"/>
    <col min="6146" max="6146" width="13.5703125" style="79" customWidth="1"/>
    <col min="6147" max="6147" width="45.7109375" style="79" customWidth="1"/>
    <col min="6148" max="6148" width="9.85546875" style="79" customWidth="1"/>
    <col min="6149" max="6149" width="11.140625" style="79" customWidth="1"/>
    <col min="6150" max="6150" width="5" style="79" customWidth="1"/>
    <col min="6151" max="6151" width="14.7109375" style="79" customWidth="1"/>
    <col min="6152" max="6152" width="16.28515625" style="79" customWidth="1"/>
    <col min="6153" max="6400" width="13.5703125" style="79"/>
    <col min="6401" max="6401" width="5.5703125" style="79" customWidth="1"/>
    <col min="6402" max="6402" width="13.5703125" style="79" customWidth="1"/>
    <col min="6403" max="6403" width="45.7109375" style="79" customWidth="1"/>
    <col min="6404" max="6404" width="9.85546875" style="79" customWidth="1"/>
    <col min="6405" max="6405" width="11.140625" style="79" customWidth="1"/>
    <col min="6406" max="6406" width="5" style="79" customWidth="1"/>
    <col min="6407" max="6407" width="14.7109375" style="79" customWidth="1"/>
    <col min="6408" max="6408" width="16.28515625" style="79" customWidth="1"/>
    <col min="6409" max="6656" width="13.5703125" style="79"/>
    <col min="6657" max="6657" width="5.5703125" style="79" customWidth="1"/>
    <col min="6658" max="6658" width="13.5703125" style="79" customWidth="1"/>
    <col min="6659" max="6659" width="45.7109375" style="79" customWidth="1"/>
    <col min="6660" max="6660" width="9.85546875" style="79" customWidth="1"/>
    <col min="6661" max="6661" width="11.140625" style="79" customWidth="1"/>
    <col min="6662" max="6662" width="5" style="79" customWidth="1"/>
    <col min="6663" max="6663" width="14.7109375" style="79" customWidth="1"/>
    <col min="6664" max="6664" width="16.28515625" style="79" customWidth="1"/>
    <col min="6665" max="6912" width="13.5703125" style="79"/>
    <col min="6913" max="6913" width="5.5703125" style="79" customWidth="1"/>
    <col min="6914" max="6914" width="13.5703125" style="79" customWidth="1"/>
    <col min="6915" max="6915" width="45.7109375" style="79" customWidth="1"/>
    <col min="6916" max="6916" width="9.85546875" style="79" customWidth="1"/>
    <col min="6917" max="6917" width="11.140625" style="79" customWidth="1"/>
    <col min="6918" max="6918" width="5" style="79" customWidth="1"/>
    <col min="6919" max="6919" width="14.7109375" style="79" customWidth="1"/>
    <col min="6920" max="6920" width="16.28515625" style="79" customWidth="1"/>
    <col min="6921" max="7168" width="13.5703125" style="79"/>
    <col min="7169" max="7169" width="5.5703125" style="79" customWidth="1"/>
    <col min="7170" max="7170" width="13.5703125" style="79" customWidth="1"/>
    <col min="7171" max="7171" width="45.7109375" style="79" customWidth="1"/>
    <col min="7172" max="7172" width="9.85546875" style="79" customWidth="1"/>
    <col min="7173" max="7173" width="11.140625" style="79" customWidth="1"/>
    <col min="7174" max="7174" width="5" style="79" customWidth="1"/>
    <col min="7175" max="7175" width="14.7109375" style="79" customWidth="1"/>
    <col min="7176" max="7176" width="16.28515625" style="79" customWidth="1"/>
    <col min="7177" max="7424" width="13.5703125" style="79"/>
    <col min="7425" max="7425" width="5.5703125" style="79" customWidth="1"/>
    <col min="7426" max="7426" width="13.5703125" style="79" customWidth="1"/>
    <col min="7427" max="7427" width="45.7109375" style="79" customWidth="1"/>
    <col min="7428" max="7428" width="9.85546875" style="79" customWidth="1"/>
    <col min="7429" max="7429" width="11.140625" style="79" customWidth="1"/>
    <col min="7430" max="7430" width="5" style="79" customWidth="1"/>
    <col min="7431" max="7431" width="14.7109375" style="79" customWidth="1"/>
    <col min="7432" max="7432" width="16.28515625" style="79" customWidth="1"/>
    <col min="7433" max="7680" width="13.5703125" style="79"/>
    <col min="7681" max="7681" width="5.5703125" style="79" customWidth="1"/>
    <col min="7682" max="7682" width="13.5703125" style="79" customWidth="1"/>
    <col min="7683" max="7683" width="45.7109375" style="79" customWidth="1"/>
    <col min="7684" max="7684" width="9.85546875" style="79" customWidth="1"/>
    <col min="7685" max="7685" width="11.140625" style="79" customWidth="1"/>
    <col min="7686" max="7686" width="5" style="79" customWidth="1"/>
    <col min="7687" max="7687" width="14.7109375" style="79" customWidth="1"/>
    <col min="7688" max="7688" width="16.28515625" style="79" customWidth="1"/>
    <col min="7689" max="7936" width="13.5703125" style="79"/>
    <col min="7937" max="7937" width="5.5703125" style="79" customWidth="1"/>
    <col min="7938" max="7938" width="13.5703125" style="79" customWidth="1"/>
    <col min="7939" max="7939" width="45.7109375" style="79" customWidth="1"/>
    <col min="7940" max="7940" width="9.85546875" style="79" customWidth="1"/>
    <col min="7941" max="7941" width="11.140625" style="79" customWidth="1"/>
    <col min="7942" max="7942" width="5" style="79" customWidth="1"/>
    <col min="7943" max="7943" width="14.7109375" style="79" customWidth="1"/>
    <col min="7944" max="7944" width="16.28515625" style="79" customWidth="1"/>
    <col min="7945" max="8192" width="13.5703125" style="79"/>
    <col min="8193" max="8193" width="5.5703125" style="79" customWidth="1"/>
    <col min="8194" max="8194" width="13.5703125" style="79" customWidth="1"/>
    <col min="8195" max="8195" width="45.7109375" style="79" customWidth="1"/>
    <col min="8196" max="8196" width="9.85546875" style="79" customWidth="1"/>
    <col min="8197" max="8197" width="11.140625" style="79" customWidth="1"/>
    <col min="8198" max="8198" width="5" style="79" customWidth="1"/>
    <col min="8199" max="8199" width="14.7109375" style="79" customWidth="1"/>
    <col min="8200" max="8200" width="16.28515625" style="79" customWidth="1"/>
    <col min="8201" max="8448" width="13.5703125" style="79"/>
    <col min="8449" max="8449" width="5.5703125" style="79" customWidth="1"/>
    <col min="8450" max="8450" width="13.5703125" style="79" customWidth="1"/>
    <col min="8451" max="8451" width="45.7109375" style="79" customWidth="1"/>
    <col min="8452" max="8452" width="9.85546875" style="79" customWidth="1"/>
    <col min="8453" max="8453" width="11.140625" style="79" customWidth="1"/>
    <col min="8454" max="8454" width="5" style="79" customWidth="1"/>
    <col min="8455" max="8455" width="14.7109375" style="79" customWidth="1"/>
    <col min="8456" max="8456" width="16.28515625" style="79" customWidth="1"/>
    <col min="8457" max="8704" width="13.5703125" style="79"/>
    <col min="8705" max="8705" width="5.5703125" style="79" customWidth="1"/>
    <col min="8706" max="8706" width="13.5703125" style="79" customWidth="1"/>
    <col min="8707" max="8707" width="45.7109375" style="79" customWidth="1"/>
    <col min="8708" max="8708" width="9.85546875" style="79" customWidth="1"/>
    <col min="8709" max="8709" width="11.140625" style="79" customWidth="1"/>
    <col min="8710" max="8710" width="5" style="79" customWidth="1"/>
    <col min="8711" max="8711" width="14.7109375" style="79" customWidth="1"/>
    <col min="8712" max="8712" width="16.28515625" style="79" customWidth="1"/>
    <col min="8713" max="8960" width="13.5703125" style="79"/>
    <col min="8961" max="8961" width="5.5703125" style="79" customWidth="1"/>
    <col min="8962" max="8962" width="13.5703125" style="79" customWidth="1"/>
    <col min="8963" max="8963" width="45.7109375" style="79" customWidth="1"/>
    <col min="8964" max="8964" width="9.85546875" style="79" customWidth="1"/>
    <col min="8965" max="8965" width="11.140625" style="79" customWidth="1"/>
    <col min="8966" max="8966" width="5" style="79" customWidth="1"/>
    <col min="8967" max="8967" width="14.7109375" style="79" customWidth="1"/>
    <col min="8968" max="8968" width="16.28515625" style="79" customWidth="1"/>
    <col min="8969" max="9216" width="13.5703125" style="79"/>
    <col min="9217" max="9217" width="5.5703125" style="79" customWidth="1"/>
    <col min="9218" max="9218" width="13.5703125" style="79" customWidth="1"/>
    <col min="9219" max="9219" width="45.7109375" style="79" customWidth="1"/>
    <col min="9220" max="9220" width="9.85546875" style="79" customWidth="1"/>
    <col min="9221" max="9221" width="11.140625" style="79" customWidth="1"/>
    <col min="9222" max="9222" width="5" style="79" customWidth="1"/>
    <col min="9223" max="9223" width="14.7109375" style="79" customWidth="1"/>
    <col min="9224" max="9224" width="16.28515625" style="79" customWidth="1"/>
    <col min="9225" max="9472" width="13.5703125" style="79"/>
    <col min="9473" max="9473" width="5.5703125" style="79" customWidth="1"/>
    <col min="9474" max="9474" width="13.5703125" style="79" customWidth="1"/>
    <col min="9475" max="9475" width="45.7109375" style="79" customWidth="1"/>
    <col min="9476" max="9476" width="9.85546875" style="79" customWidth="1"/>
    <col min="9477" max="9477" width="11.140625" style="79" customWidth="1"/>
    <col min="9478" max="9478" width="5" style="79" customWidth="1"/>
    <col min="9479" max="9479" width="14.7109375" style="79" customWidth="1"/>
    <col min="9480" max="9480" width="16.28515625" style="79" customWidth="1"/>
    <col min="9481" max="9728" width="13.5703125" style="79"/>
    <col min="9729" max="9729" width="5.5703125" style="79" customWidth="1"/>
    <col min="9730" max="9730" width="13.5703125" style="79" customWidth="1"/>
    <col min="9731" max="9731" width="45.7109375" style="79" customWidth="1"/>
    <col min="9732" max="9732" width="9.85546875" style="79" customWidth="1"/>
    <col min="9733" max="9733" width="11.140625" style="79" customWidth="1"/>
    <col min="9734" max="9734" width="5" style="79" customWidth="1"/>
    <col min="9735" max="9735" width="14.7109375" style="79" customWidth="1"/>
    <col min="9736" max="9736" width="16.28515625" style="79" customWidth="1"/>
    <col min="9737" max="9984" width="13.5703125" style="79"/>
    <col min="9985" max="9985" width="5.5703125" style="79" customWidth="1"/>
    <col min="9986" max="9986" width="13.5703125" style="79" customWidth="1"/>
    <col min="9987" max="9987" width="45.7109375" style="79" customWidth="1"/>
    <col min="9988" max="9988" width="9.85546875" style="79" customWidth="1"/>
    <col min="9989" max="9989" width="11.140625" style="79" customWidth="1"/>
    <col min="9990" max="9990" width="5" style="79" customWidth="1"/>
    <col min="9991" max="9991" width="14.7109375" style="79" customWidth="1"/>
    <col min="9992" max="9992" width="16.28515625" style="79" customWidth="1"/>
    <col min="9993" max="10240" width="13.5703125" style="79"/>
    <col min="10241" max="10241" width="5.5703125" style="79" customWidth="1"/>
    <col min="10242" max="10242" width="13.5703125" style="79" customWidth="1"/>
    <col min="10243" max="10243" width="45.7109375" style="79" customWidth="1"/>
    <col min="10244" max="10244" width="9.85546875" style="79" customWidth="1"/>
    <col min="10245" max="10245" width="11.140625" style="79" customWidth="1"/>
    <col min="10246" max="10246" width="5" style="79" customWidth="1"/>
    <col min="10247" max="10247" width="14.7109375" style="79" customWidth="1"/>
    <col min="10248" max="10248" width="16.28515625" style="79" customWidth="1"/>
    <col min="10249" max="10496" width="13.5703125" style="79"/>
    <col min="10497" max="10497" width="5.5703125" style="79" customWidth="1"/>
    <col min="10498" max="10498" width="13.5703125" style="79" customWidth="1"/>
    <col min="10499" max="10499" width="45.7109375" style="79" customWidth="1"/>
    <col min="10500" max="10500" width="9.85546875" style="79" customWidth="1"/>
    <col min="10501" max="10501" width="11.140625" style="79" customWidth="1"/>
    <col min="10502" max="10502" width="5" style="79" customWidth="1"/>
    <col min="10503" max="10503" width="14.7109375" style="79" customWidth="1"/>
    <col min="10504" max="10504" width="16.28515625" style="79" customWidth="1"/>
    <col min="10505" max="10752" width="13.5703125" style="79"/>
    <col min="10753" max="10753" width="5.5703125" style="79" customWidth="1"/>
    <col min="10754" max="10754" width="13.5703125" style="79" customWidth="1"/>
    <col min="10755" max="10755" width="45.7109375" style="79" customWidth="1"/>
    <col min="10756" max="10756" width="9.85546875" style="79" customWidth="1"/>
    <col min="10757" max="10757" width="11.140625" style="79" customWidth="1"/>
    <col min="10758" max="10758" width="5" style="79" customWidth="1"/>
    <col min="10759" max="10759" width="14.7109375" style="79" customWidth="1"/>
    <col min="10760" max="10760" width="16.28515625" style="79" customWidth="1"/>
    <col min="10761" max="11008" width="13.5703125" style="79"/>
    <col min="11009" max="11009" width="5.5703125" style="79" customWidth="1"/>
    <col min="11010" max="11010" width="13.5703125" style="79" customWidth="1"/>
    <col min="11011" max="11011" width="45.7109375" style="79" customWidth="1"/>
    <col min="11012" max="11012" width="9.85546875" style="79" customWidth="1"/>
    <col min="11013" max="11013" width="11.140625" style="79" customWidth="1"/>
    <col min="11014" max="11014" width="5" style="79" customWidth="1"/>
    <col min="11015" max="11015" width="14.7109375" style="79" customWidth="1"/>
    <col min="11016" max="11016" width="16.28515625" style="79" customWidth="1"/>
    <col min="11017" max="11264" width="13.5703125" style="79"/>
    <col min="11265" max="11265" width="5.5703125" style="79" customWidth="1"/>
    <col min="11266" max="11266" width="13.5703125" style="79" customWidth="1"/>
    <col min="11267" max="11267" width="45.7109375" style="79" customWidth="1"/>
    <col min="11268" max="11268" width="9.85546875" style="79" customWidth="1"/>
    <col min="11269" max="11269" width="11.140625" style="79" customWidth="1"/>
    <col min="11270" max="11270" width="5" style="79" customWidth="1"/>
    <col min="11271" max="11271" width="14.7109375" style="79" customWidth="1"/>
    <col min="11272" max="11272" width="16.28515625" style="79" customWidth="1"/>
    <col min="11273" max="11520" width="13.5703125" style="79"/>
    <col min="11521" max="11521" width="5.5703125" style="79" customWidth="1"/>
    <col min="11522" max="11522" width="13.5703125" style="79" customWidth="1"/>
    <col min="11523" max="11523" width="45.7109375" style="79" customWidth="1"/>
    <col min="11524" max="11524" width="9.85546875" style="79" customWidth="1"/>
    <col min="11525" max="11525" width="11.140625" style="79" customWidth="1"/>
    <col min="11526" max="11526" width="5" style="79" customWidth="1"/>
    <col min="11527" max="11527" width="14.7109375" style="79" customWidth="1"/>
    <col min="11528" max="11528" width="16.28515625" style="79" customWidth="1"/>
    <col min="11529" max="11776" width="13.5703125" style="79"/>
    <col min="11777" max="11777" width="5.5703125" style="79" customWidth="1"/>
    <col min="11778" max="11778" width="13.5703125" style="79" customWidth="1"/>
    <col min="11779" max="11779" width="45.7109375" style="79" customWidth="1"/>
    <col min="11780" max="11780" width="9.85546875" style="79" customWidth="1"/>
    <col min="11781" max="11781" width="11.140625" style="79" customWidth="1"/>
    <col min="11782" max="11782" width="5" style="79" customWidth="1"/>
    <col min="11783" max="11783" width="14.7109375" style="79" customWidth="1"/>
    <col min="11784" max="11784" width="16.28515625" style="79" customWidth="1"/>
    <col min="11785" max="12032" width="13.5703125" style="79"/>
    <col min="12033" max="12033" width="5.5703125" style="79" customWidth="1"/>
    <col min="12034" max="12034" width="13.5703125" style="79" customWidth="1"/>
    <col min="12035" max="12035" width="45.7109375" style="79" customWidth="1"/>
    <col min="12036" max="12036" width="9.85546875" style="79" customWidth="1"/>
    <col min="12037" max="12037" width="11.140625" style="79" customWidth="1"/>
    <col min="12038" max="12038" width="5" style="79" customWidth="1"/>
    <col min="12039" max="12039" width="14.7109375" style="79" customWidth="1"/>
    <col min="12040" max="12040" width="16.28515625" style="79" customWidth="1"/>
    <col min="12041" max="12288" width="13.5703125" style="79"/>
    <col min="12289" max="12289" width="5.5703125" style="79" customWidth="1"/>
    <col min="12290" max="12290" width="13.5703125" style="79" customWidth="1"/>
    <col min="12291" max="12291" width="45.7109375" style="79" customWidth="1"/>
    <col min="12292" max="12292" width="9.85546875" style="79" customWidth="1"/>
    <col min="12293" max="12293" width="11.140625" style="79" customWidth="1"/>
    <col min="12294" max="12294" width="5" style="79" customWidth="1"/>
    <col min="12295" max="12295" width="14.7109375" style="79" customWidth="1"/>
    <col min="12296" max="12296" width="16.28515625" style="79" customWidth="1"/>
    <col min="12297" max="12544" width="13.5703125" style="79"/>
    <col min="12545" max="12545" width="5.5703125" style="79" customWidth="1"/>
    <col min="12546" max="12546" width="13.5703125" style="79" customWidth="1"/>
    <col min="12547" max="12547" width="45.7109375" style="79" customWidth="1"/>
    <col min="12548" max="12548" width="9.85546875" style="79" customWidth="1"/>
    <col min="12549" max="12549" width="11.140625" style="79" customWidth="1"/>
    <col min="12550" max="12550" width="5" style="79" customWidth="1"/>
    <col min="12551" max="12551" width="14.7109375" style="79" customWidth="1"/>
    <col min="12552" max="12552" width="16.28515625" style="79" customWidth="1"/>
    <col min="12553" max="12800" width="13.5703125" style="79"/>
    <col min="12801" max="12801" width="5.5703125" style="79" customWidth="1"/>
    <col min="12802" max="12802" width="13.5703125" style="79" customWidth="1"/>
    <col min="12803" max="12803" width="45.7109375" style="79" customWidth="1"/>
    <col min="12804" max="12804" width="9.85546875" style="79" customWidth="1"/>
    <col min="12805" max="12805" width="11.140625" style="79" customWidth="1"/>
    <col min="12806" max="12806" width="5" style="79" customWidth="1"/>
    <col min="12807" max="12807" width="14.7109375" style="79" customWidth="1"/>
    <col min="12808" max="12808" width="16.28515625" style="79" customWidth="1"/>
    <col min="12809" max="13056" width="13.5703125" style="79"/>
    <col min="13057" max="13057" width="5.5703125" style="79" customWidth="1"/>
    <col min="13058" max="13058" width="13.5703125" style="79" customWidth="1"/>
    <col min="13059" max="13059" width="45.7109375" style="79" customWidth="1"/>
    <col min="13060" max="13060" width="9.85546875" style="79" customWidth="1"/>
    <col min="13061" max="13061" width="11.140625" style="79" customWidth="1"/>
    <col min="13062" max="13062" width="5" style="79" customWidth="1"/>
    <col min="13063" max="13063" width="14.7109375" style="79" customWidth="1"/>
    <col min="13064" max="13064" width="16.28515625" style="79" customWidth="1"/>
    <col min="13065" max="13312" width="13.5703125" style="79"/>
    <col min="13313" max="13313" width="5.5703125" style="79" customWidth="1"/>
    <col min="13314" max="13314" width="13.5703125" style="79" customWidth="1"/>
    <col min="13315" max="13315" width="45.7109375" style="79" customWidth="1"/>
    <col min="13316" max="13316" width="9.85546875" style="79" customWidth="1"/>
    <col min="13317" max="13317" width="11.140625" style="79" customWidth="1"/>
    <col min="13318" max="13318" width="5" style="79" customWidth="1"/>
    <col min="13319" max="13319" width="14.7109375" style="79" customWidth="1"/>
    <col min="13320" max="13320" width="16.28515625" style="79" customWidth="1"/>
    <col min="13321" max="13568" width="13.5703125" style="79"/>
    <col min="13569" max="13569" width="5.5703125" style="79" customWidth="1"/>
    <col min="13570" max="13570" width="13.5703125" style="79" customWidth="1"/>
    <col min="13571" max="13571" width="45.7109375" style="79" customWidth="1"/>
    <col min="13572" max="13572" width="9.85546875" style="79" customWidth="1"/>
    <col min="13573" max="13573" width="11.140625" style="79" customWidth="1"/>
    <col min="13574" max="13574" width="5" style="79" customWidth="1"/>
    <col min="13575" max="13575" width="14.7109375" style="79" customWidth="1"/>
    <col min="13576" max="13576" width="16.28515625" style="79" customWidth="1"/>
    <col min="13577" max="13824" width="13.5703125" style="79"/>
    <col min="13825" max="13825" width="5.5703125" style="79" customWidth="1"/>
    <col min="13826" max="13826" width="13.5703125" style="79" customWidth="1"/>
    <col min="13827" max="13827" width="45.7109375" style="79" customWidth="1"/>
    <col min="13828" max="13828" width="9.85546875" style="79" customWidth="1"/>
    <col min="13829" max="13829" width="11.140625" style="79" customWidth="1"/>
    <col min="13830" max="13830" width="5" style="79" customWidth="1"/>
    <col min="13831" max="13831" width="14.7109375" style="79" customWidth="1"/>
    <col min="13832" max="13832" width="16.28515625" style="79" customWidth="1"/>
    <col min="13833" max="14080" width="13.5703125" style="79"/>
    <col min="14081" max="14081" width="5.5703125" style="79" customWidth="1"/>
    <col min="14082" max="14082" width="13.5703125" style="79" customWidth="1"/>
    <col min="14083" max="14083" width="45.7109375" style="79" customWidth="1"/>
    <col min="14084" max="14084" width="9.85546875" style="79" customWidth="1"/>
    <col min="14085" max="14085" width="11.140625" style="79" customWidth="1"/>
    <col min="14086" max="14086" width="5" style="79" customWidth="1"/>
    <col min="14087" max="14087" width="14.7109375" style="79" customWidth="1"/>
    <col min="14088" max="14088" width="16.28515625" style="79" customWidth="1"/>
    <col min="14089" max="14336" width="13.5703125" style="79"/>
    <col min="14337" max="14337" width="5.5703125" style="79" customWidth="1"/>
    <col min="14338" max="14338" width="13.5703125" style="79" customWidth="1"/>
    <col min="14339" max="14339" width="45.7109375" style="79" customWidth="1"/>
    <col min="14340" max="14340" width="9.85546875" style="79" customWidth="1"/>
    <col min="14341" max="14341" width="11.140625" style="79" customWidth="1"/>
    <col min="14342" max="14342" width="5" style="79" customWidth="1"/>
    <col min="14343" max="14343" width="14.7109375" style="79" customWidth="1"/>
    <col min="14344" max="14344" width="16.28515625" style="79" customWidth="1"/>
    <col min="14345" max="14592" width="13.5703125" style="79"/>
    <col min="14593" max="14593" width="5.5703125" style="79" customWidth="1"/>
    <col min="14594" max="14594" width="13.5703125" style="79" customWidth="1"/>
    <col min="14595" max="14595" width="45.7109375" style="79" customWidth="1"/>
    <col min="14596" max="14596" width="9.85546875" style="79" customWidth="1"/>
    <col min="14597" max="14597" width="11.140625" style="79" customWidth="1"/>
    <col min="14598" max="14598" width="5" style="79" customWidth="1"/>
    <col min="14599" max="14599" width="14.7109375" style="79" customWidth="1"/>
    <col min="14600" max="14600" width="16.28515625" style="79" customWidth="1"/>
    <col min="14601" max="14848" width="13.5703125" style="79"/>
    <col min="14849" max="14849" width="5.5703125" style="79" customWidth="1"/>
    <col min="14850" max="14850" width="13.5703125" style="79" customWidth="1"/>
    <col min="14851" max="14851" width="45.7109375" style="79" customWidth="1"/>
    <col min="14852" max="14852" width="9.85546875" style="79" customWidth="1"/>
    <col min="14853" max="14853" width="11.140625" style="79" customWidth="1"/>
    <col min="14854" max="14854" width="5" style="79" customWidth="1"/>
    <col min="14855" max="14855" width="14.7109375" style="79" customWidth="1"/>
    <col min="14856" max="14856" width="16.28515625" style="79" customWidth="1"/>
    <col min="14857" max="15104" width="13.5703125" style="79"/>
    <col min="15105" max="15105" width="5.5703125" style="79" customWidth="1"/>
    <col min="15106" max="15106" width="13.5703125" style="79" customWidth="1"/>
    <col min="15107" max="15107" width="45.7109375" style="79" customWidth="1"/>
    <col min="15108" max="15108" width="9.85546875" style="79" customWidth="1"/>
    <col min="15109" max="15109" width="11.140625" style="79" customWidth="1"/>
    <col min="15110" max="15110" width="5" style="79" customWidth="1"/>
    <col min="15111" max="15111" width="14.7109375" style="79" customWidth="1"/>
    <col min="15112" max="15112" width="16.28515625" style="79" customWidth="1"/>
    <col min="15113" max="15360" width="13.5703125" style="79"/>
    <col min="15361" max="15361" width="5.5703125" style="79" customWidth="1"/>
    <col min="15362" max="15362" width="13.5703125" style="79" customWidth="1"/>
    <col min="15363" max="15363" width="45.7109375" style="79" customWidth="1"/>
    <col min="15364" max="15364" width="9.85546875" style="79" customWidth="1"/>
    <col min="15365" max="15365" width="11.140625" style="79" customWidth="1"/>
    <col min="15366" max="15366" width="5" style="79" customWidth="1"/>
    <col min="15367" max="15367" width="14.7109375" style="79" customWidth="1"/>
    <col min="15368" max="15368" width="16.28515625" style="79" customWidth="1"/>
    <col min="15369" max="15616" width="13.5703125" style="79"/>
    <col min="15617" max="15617" width="5.5703125" style="79" customWidth="1"/>
    <col min="15618" max="15618" width="13.5703125" style="79" customWidth="1"/>
    <col min="15619" max="15619" width="45.7109375" style="79" customWidth="1"/>
    <col min="15620" max="15620" width="9.85546875" style="79" customWidth="1"/>
    <col min="15621" max="15621" width="11.140625" style="79" customWidth="1"/>
    <col min="15622" max="15622" width="5" style="79" customWidth="1"/>
    <col min="15623" max="15623" width="14.7109375" style="79" customWidth="1"/>
    <col min="15624" max="15624" width="16.28515625" style="79" customWidth="1"/>
    <col min="15625" max="15872" width="13.5703125" style="79"/>
    <col min="15873" max="15873" width="5.5703125" style="79" customWidth="1"/>
    <col min="15874" max="15874" width="13.5703125" style="79" customWidth="1"/>
    <col min="15875" max="15875" width="45.7109375" style="79" customWidth="1"/>
    <col min="15876" max="15876" width="9.85546875" style="79" customWidth="1"/>
    <col min="15877" max="15877" width="11.140625" style="79" customWidth="1"/>
    <col min="15878" max="15878" width="5" style="79" customWidth="1"/>
    <col min="15879" max="15879" width="14.7109375" style="79" customWidth="1"/>
    <col min="15880" max="15880" width="16.28515625" style="79" customWidth="1"/>
    <col min="15881" max="16128" width="13.5703125" style="79"/>
    <col min="16129" max="16129" width="5.5703125" style="79" customWidth="1"/>
    <col min="16130" max="16130" width="13.5703125" style="79" customWidth="1"/>
    <col min="16131" max="16131" width="45.7109375" style="79" customWidth="1"/>
    <col min="16132" max="16132" width="9.85546875" style="79" customWidth="1"/>
    <col min="16133" max="16133" width="11.140625" style="79" customWidth="1"/>
    <col min="16134" max="16134" width="5" style="79" customWidth="1"/>
    <col min="16135" max="16135" width="14.7109375" style="79" customWidth="1"/>
    <col min="16136" max="16136" width="16.28515625" style="79" customWidth="1"/>
    <col min="16137" max="16384" width="13.5703125" style="79"/>
  </cols>
  <sheetData>
    <row r="1" spans="1:8" ht="15" customHeight="1">
      <c r="A1" s="77" t="s">
        <v>614</v>
      </c>
      <c r="B1" s="68" t="s">
        <v>666</v>
      </c>
      <c r="C1" s="78"/>
      <c r="G1" s="267"/>
      <c r="H1" s="267"/>
    </row>
    <row r="2" spans="1:8" ht="15" customHeight="1">
      <c r="A2" s="81" t="s">
        <v>667</v>
      </c>
      <c r="B2" s="68" t="s">
        <v>291</v>
      </c>
      <c r="C2" s="82" t="s">
        <v>567</v>
      </c>
      <c r="G2" s="267"/>
      <c r="H2" s="267"/>
    </row>
    <row r="3" spans="1:8" ht="15" customHeight="1">
      <c r="A3" s="83" t="s">
        <v>668</v>
      </c>
      <c r="B3" s="84" t="s">
        <v>669</v>
      </c>
      <c r="C3" s="84" t="s">
        <v>670</v>
      </c>
      <c r="D3" s="255" t="s">
        <v>671</v>
      </c>
      <c r="E3" s="83" t="s">
        <v>672</v>
      </c>
      <c r="F3" s="84" t="s">
        <v>673</v>
      </c>
      <c r="G3" s="268" t="s">
        <v>674</v>
      </c>
      <c r="H3" s="268" t="s">
        <v>675</v>
      </c>
    </row>
    <row r="4" spans="1:8" ht="15" customHeight="1">
      <c r="A4" s="85">
        <v>1</v>
      </c>
      <c r="B4" s="86" t="s">
        <v>676</v>
      </c>
      <c r="C4" s="86" t="s">
        <v>677</v>
      </c>
      <c r="D4" s="256">
        <v>0</v>
      </c>
      <c r="E4" s="87">
        <v>13</v>
      </c>
      <c r="F4" s="86" t="s">
        <v>583</v>
      </c>
      <c r="G4" s="268">
        <f>D4*E4</f>
        <v>0</v>
      </c>
      <c r="H4" s="267"/>
    </row>
    <row r="5" spans="1:8" ht="15" customHeight="1">
      <c r="A5" s="88" t="s">
        <v>678</v>
      </c>
      <c r="B5" s="89" t="s">
        <v>679</v>
      </c>
      <c r="C5" s="89" t="s">
        <v>680</v>
      </c>
      <c r="D5" s="257">
        <v>0</v>
      </c>
      <c r="E5" s="90">
        <v>13</v>
      </c>
      <c r="F5" s="89" t="s">
        <v>681</v>
      </c>
      <c r="G5" s="269"/>
      <c r="H5" s="269">
        <f>D5*E5</f>
        <v>0</v>
      </c>
    </row>
    <row r="6" spans="1:8" ht="15" customHeight="1">
      <c r="A6" s="91">
        <v>5</v>
      </c>
      <c r="B6" s="92" t="s">
        <v>682</v>
      </c>
      <c r="C6" s="92" t="s">
        <v>683</v>
      </c>
      <c r="D6" s="258">
        <v>0</v>
      </c>
      <c r="E6" s="93">
        <v>30</v>
      </c>
      <c r="F6" s="92" t="s">
        <v>583</v>
      </c>
      <c r="G6" s="269">
        <f>D6*E6</f>
        <v>0</v>
      </c>
      <c r="H6" s="269"/>
    </row>
    <row r="7" spans="1:8" ht="15" customHeight="1">
      <c r="A7" s="91">
        <v>6</v>
      </c>
      <c r="B7" s="92" t="s">
        <v>684</v>
      </c>
      <c r="C7" s="92" t="s">
        <v>685</v>
      </c>
      <c r="D7" s="258">
        <v>0</v>
      </c>
      <c r="E7" s="93">
        <v>4</v>
      </c>
      <c r="F7" s="92" t="s">
        <v>583</v>
      </c>
      <c r="G7" s="269"/>
      <c r="H7" s="269">
        <f t="shared" ref="H7:H45" si="0">D7*E7</f>
        <v>0</v>
      </c>
    </row>
    <row r="8" spans="1:8" ht="15" customHeight="1">
      <c r="A8" s="88" t="s">
        <v>678</v>
      </c>
      <c r="B8" s="89" t="s">
        <v>686</v>
      </c>
      <c r="C8" s="89" t="s">
        <v>687</v>
      </c>
      <c r="D8" s="257">
        <v>0</v>
      </c>
      <c r="E8" s="90">
        <v>4</v>
      </c>
      <c r="F8" s="89" t="s">
        <v>681</v>
      </c>
      <c r="G8" s="269"/>
      <c r="H8" s="269">
        <f t="shared" si="0"/>
        <v>0</v>
      </c>
    </row>
    <row r="9" spans="1:8" ht="15" customHeight="1">
      <c r="A9" s="88" t="s">
        <v>688</v>
      </c>
      <c r="B9" s="89" t="s">
        <v>689</v>
      </c>
      <c r="C9" s="89" t="s">
        <v>690</v>
      </c>
      <c r="D9" s="257">
        <v>0</v>
      </c>
      <c r="E9" s="90">
        <v>4</v>
      </c>
      <c r="F9" s="89" t="s">
        <v>681</v>
      </c>
      <c r="G9" s="269"/>
      <c r="H9" s="269">
        <f t="shared" si="0"/>
        <v>0</v>
      </c>
    </row>
    <row r="10" spans="1:8" ht="15" customHeight="1">
      <c r="A10" s="88" t="s">
        <v>691</v>
      </c>
      <c r="B10" s="89" t="s">
        <v>692</v>
      </c>
      <c r="C10" s="89" t="s">
        <v>693</v>
      </c>
      <c r="D10" s="257">
        <v>0</v>
      </c>
      <c r="E10" s="90">
        <v>4</v>
      </c>
      <c r="F10" s="89" t="s">
        <v>681</v>
      </c>
      <c r="G10" s="269"/>
      <c r="H10" s="269">
        <f t="shared" si="0"/>
        <v>0</v>
      </c>
    </row>
    <row r="11" spans="1:8" ht="15" customHeight="1">
      <c r="A11" s="91">
        <v>7</v>
      </c>
      <c r="B11" s="92" t="s">
        <v>694</v>
      </c>
      <c r="C11" s="92" t="s">
        <v>695</v>
      </c>
      <c r="D11" s="258">
        <v>0</v>
      </c>
      <c r="E11" s="93">
        <v>5</v>
      </c>
      <c r="F11" s="92" t="s">
        <v>583</v>
      </c>
      <c r="G11" s="269">
        <f>D11*E11</f>
        <v>0</v>
      </c>
      <c r="H11" s="269"/>
    </row>
    <row r="12" spans="1:8" ht="15" customHeight="1">
      <c r="A12" s="88" t="s">
        <v>678</v>
      </c>
      <c r="B12" s="89" t="s">
        <v>696</v>
      </c>
      <c r="C12" s="89" t="s">
        <v>697</v>
      </c>
      <c r="D12" s="257">
        <v>0</v>
      </c>
      <c r="E12" s="90">
        <v>5</v>
      </c>
      <c r="F12" s="89" t="s">
        <v>681</v>
      </c>
      <c r="G12" s="269"/>
      <c r="H12" s="269">
        <f t="shared" si="0"/>
        <v>0</v>
      </c>
    </row>
    <row r="13" spans="1:8" ht="15" customHeight="1">
      <c r="A13" s="88" t="s">
        <v>688</v>
      </c>
      <c r="B13" s="89" t="s">
        <v>689</v>
      </c>
      <c r="C13" s="89" t="s">
        <v>698</v>
      </c>
      <c r="D13" s="257">
        <v>0</v>
      </c>
      <c r="E13" s="90">
        <v>5</v>
      </c>
      <c r="F13" s="89" t="s">
        <v>681</v>
      </c>
      <c r="G13" s="269"/>
      <c r="H13" s="269">
        <f t="shared" si="0"/>
        <v>0</v>
      </c>
    </row>
    <row r="14" spans="1:8" ht="15" customHeight="1">
      <c r="A14" s="88" t="s">
        <v>691</v>
      </c>
      <c r="B14" s="89" t="s">
        <v>692</v>
      </c>
      <c r="C14" s="89" t="s">
        <v>693</v>
      </c>
      <c r="D14" s="257">
        <v>0</v>
      </c>
      <c r="E14" s="90">
        <v>5</v>
      </c>
      <c r="F14" s="89" t="s">
        <v>681</v>
      </c>
      <c r="G14" s="269"/>
      <c r="H14" s="269">
        <f t="shared" si="0"/>
        <v>0</v>
      </c>
    </row>
    <row r="15" spans="1:8" ht="15" customHeight="1">
      <c r="A15" s="91">
        <v>8</v>
      </c>
      <c r="B15" s="92" t="s">
        <v>699</v>
      </c>
      <c r="C15" s="92" t="s">
        <v>700</v>
      </c>
      <c r="D15" s="258">
        <v>0</v>
      </c>
      <c r="E15" s="93">
        <v>1</v>
      </c>
      <c r="F15" s="92" t="s">
        <v>583</v>
      </c>
      <c r="G15" s="269">
        <f>D15*E15</f>
        <v>0</v>
      </c>
      <c r="H15" s="269"/>
    </row>
    <row r="16" spans="1:8" ht="15" customHeight="1">
      <c r="A16" s="88" t="s">
        <v>678</v>
      </c>
      <c r="B16" s="89" t="s">
        <v>701</v>
      </c>
      <c r="C16" s="89" t="s">
        <v>702</v>
      </c>
      <c r="D16" s="257">
        <v>0</v>
      </c>
      <c r="E16" s="90">
        <v>1</v>
      </c>
      <c r="F16" s="89" t="s">
        <v>681</v>
      </c>
      <c r="G16" s="269"/>
      <c r="H16" s="269">
        <f t="shared" si="0"/>
        <v>0</v>
      </c>
    </row>
    <row r="17" spans="1:8" ht="15" customHeight="1">
      <c r="A17" s="88" t="s">
        <v>688</v>
      </c>
      <c r="B17" s="89" t="s">
        <v>692</v>
      </c>
      <c r="C17" s="89" t="s">
        <v>703</v>
      </c>
      <c r="D17" s="257">
        <v>0</v>
      </c>
      <c r="E17" s="90">
        <v>1</v>
      </c>
      <c r="F17" s="89" t="s">
        <v>681</v>
      </c>
      <c r="G17" s="269"/>
      <c r="H17" s="269">
        <f t="shared" si="0"/>
        <v>0</v>
      </c>
    </row>
    <row r="18" spans="1:8" ht="15" customHeight="1">
      <c r="A18" s="88" t="s">
        <v>691</v>
      </c>
      <c r="B18" s="89" t="s">
        <v>704</v>
      </c>
      <c r="C18" s="89" t="s">
        <v>705</v>
      </c>
      <c r="D18" s="257">
        <v>0</v>
      </c>
      <c r="E18" s="90">
        <v>1</v>
      </c>
      <c r="F18" s="89" t="s">
        <v>681</v>
      </c>
      <c r="G18" s="269"/>
      <c r="H18" s="269">
        <f t="shared" si="0"/>
        <v>0</v>
      </c>
    </row>
    <row r="19" spans="1:8" ht="15" customHeight="1">
      <c r="A19" s="91">
        <v>9</v>
      </c>
      <c r="B19" s="92" t="s">
        <v>706</v>
      </c>
      <c r="C19" s="92" t="s">
        <v>707</v>
      </c>
      <c r="D19" s="258">
        <v>0</v>
      </c>
      <c r="E19" s="93">
        <v>1</v>
      </c>
      <c r="F19" s="92" t="s">
        <v>583</v>
      </c>
      <c r="G19" s="269">
        <f>D19*E19</f>
        <v>0</v>
      </c>
      <c r="H19" s="269"/>
    </row>
    <row r="20" spans="1:8" ht="15" customHeight="1">
      <c r="A20" s="88" t="s">
        <v>678</v>
      </c>
      <c r="B20" s="89" t="s">
        <v>692</v>
      </c>
      <c r="C20" s="89" t="s">
        <v>693</v>
      </c>
      <c r="D20" s="257">
        <v>0</v>
      </c>
      <c r="E20" s="90">
        <v>1</v>
      </c>
      <c r="F20" s="89" t="s">
        <v>681</v>
      </c>
      <c r="G20" s="269"/>
      <c r="H20" s="269">
        <f t="shared" si="0"/>
        <v>0</v>
      </c>
    </row>
    <row r="21" spans="1:8" ht="15" customHeight="1">
      <c r="A21" s="88" t="s">
        <v>688</v>
      </c>
      <c r="B21" s="89" t="s">
        <v>708</v>
      </c>
      <c r="C21" s="89" t="s">
        <v>709</v>
      </c>
      <c r="D21" s="257">
        <v>0</v>
      </c>
      <c r="E21" s="90">
        <v>1</v>
      </c>
      <c r="F21" s="89" t="s">
        <v>681</v>
      </c>
      <c r="G21" s="269"/>
      <c r="H21" s="269">
        <f t="shared" si="0"/>
        <v>0</v>
      </c>
    </row>
    <row r="22" spans="1:8" ht="15" customHeight="1">
      <c r="A22" s="91">
        <v>10</v>
      </c>
      <c r="B22" s="92" t="s">
        <v>710</v>
      </c>
      <c r="C22" s="92" t="s">
        <v>711</v>
      </c>
      <c r="D22" s="258">
        <v>0</v>
      </c>
      <c r="E22" s="93">
        <v>1</v>
      </c>
      <c r="F22" s="92" t="s">
        <v>583</v>
      </c>
      <c r="G22" s="269">
        <f>D22*E22</f>
        <v>0</v>
      </c>
      <c r="H22" s="269"/>
    </row>
    <row r="23" spans="1:8" ht="15" customHeight="1">
      <c r="A23" s="88" t="s">
        <v>678</v>
      </c>
      <c r="B23" s="89" t="s">
        <v>712</v>
      </c>
      <c r="C23" s="89" t="s">
        <v>713</v>
      </c>
      <c r="D23" s="257">
        <v>0</v>
      </c>
      <c r="E23" s="90">
        <v>1</v>
      </c>
      <c r="F23" s="89" t="s">
        <v>681</v>
      </c>
      <c r="G23" s="269"/>
      <c r="H23" s="269">
        <f t="shared" si="0"/>
        <v>0</v>
      </c>
    </row>
    <row r="24" spans="1:8" ht="15" customHeight="1">
      <c r="A24" s="88" t="s">
        <v>688</v>
      </c>
      <c r="B24" s="89" t="s">
        <v>701</v>
      </c>
      <c r="C24" s="89" t="s">
        <v>714</v>
      </c>
      <c r="D24" s="257">
        <v>0</v>
      </c>
      <c r="E24" s="90">
        <v>1</v>
      </c>
      <c r="F24" s="89" t="s">
        <v>681</v>
      </c>
      <c r="G24" s="269"/>
      <c r="H24" s="269">
        <f t="shared" si="0"/>
        <v>0</v>
      </c>
    </row>
    <row r="25" spans="1:8" ht="15" customHeight="1">
      <c r="A25" s="88" t="s">
        <v>691</v>
      </c>
      <c r="B25" s="89" t="s">
        <v>692</v>
      </c>
      <c r="C25" s="89" t="s">
        <v>693</v>
      </c>
      <c r="D25" s="257">
        <v>0</v>
      </c>
      <c r="E25" s="90">
        <v>1</v>
      </c>
      <c r="F25" s="89" t="s">
        <v>681</v>
      </c>
      <c r="G25" s="269"/>
      <c r="H25" s="269">
        <f t="shared" si="0"/>
        <v>0</v>
      </c>
    </row>
    <row r="26" spans="1:8" ht="15" customHeight="1">
      <c r="A26" s="91">
        <v>11</v>
      </c>
      <c r="B26" s="92" t="s">
        <v>715</v>
      </c>
      <c r="C26" s="92" t="s">
        <v>716</v>
      </c>
      <c r="D26" s="258">
        <v>0</v>
      </c>
      <c r="E26" s="93">
        <v>3</v>
      </c>
      <c r="F26" s="92" t="s">
        <v>583</v>
      </c>
      <c r="G26" s="269">
        <f>D26*E26</f>
        <v>0</v>
      </c>
      <c r="H26" s="269"/>
    </row>
    <row r="27" spans="1:8" ht="15" customHeight="1">
      <c r="A27" s="88" t="s">
        <v>678</v>
      </c>
      <c r="B27" s="89" t="s">
        <v>717</v>
      </c>
      <c r="C27" s="89" t="s">
        <v>718</v>
      </c>
      <c r="D27" s="257">
        <v>0</v>
      </c>
      <c r="E27" s="90">
        <v>3</v>
      </c>
      <c r="F27" s="89" t="s">
        <v>681</v>
      </c>
      <c r="G27" s="269"/>
      <c r="H27" s="269">
        <f t="shared" si="0"/>
        <v>0</v>
      </c>
    </row>
    <row r="28" spans="1:8" ht="15" customHeight="1">
      <c r="A28" s="88" t="s">
        <v>688</v>
      </c>
      <c r="B28" s="89" t="s">
        <v>692</v>
      </c>
      <c r="C28" s="89" t="s">
        <v>719</v>
      </c>
      <c r="D28" s="257">
        <v>0</v>
      </c>
      <c r="E28" s="90">
        <v>3</v>
      </c>
      <c r="F28" s="89" t="s">
        <v>681</v>
      </c>
      <c r="G28" s="269"/>
      <c r="H28" s="269">
        <f t="shared" si="0"/>
        <v>0</v>
      </c>
    </row>
    <row r="29" spans="1:8" ht="15" customHeight="1">
      <c r="A29" s="91">
        <v>12</v>
      </c>
      <c r="B29" s="92" t="s">
        <v>720</v>
      </c>
      <c r="C29" s="92" t="s">
        <v>721</v>
      </c>
      <c r="D29" s="258">
        <v>0</v>
      </c>
      <c r="E29" s="93">
        <v>1</v>
      </c>
      <c r="F29" s="92" t="s">
        <v>583</v>
      </c>
      <c r="G29" s="269">
        <f>D29*E29</f>
        <v>0</v>
      </c>
      <c r="H29" s="269"/>
    </row>
    <row r="30" spans="1:8" ht="15" customHeight="1">
      <c r="A30" s="88" t="s">
        <v>678</v>
      </c>
      <c r="B30" s="89" t="s">
        <v>722</v>
      </c>
      <c r="C30" s="89" t="s">
        <v>723</v>
      </c>
      <c r="D30" s="257">
        <v>0</v>
      </c>
      <c r="E30" s="90">
        <v>1</v>
      </c>
      <c r="F30" s="89" t="s">
        <v>681</v>
      </c>
      <c r="G30" s="269"/>
      <c r="H30" s="269">
        <f t="shared" si="0"/>
        <v>0</v>
      </c>
    </row>
    <row r="31" spans="1:8" ht="15" customHeight="1">
      <c r="A31" s="91">
        <v>23</v>
      </c>
      <c r="B31" s="92" t="s">
        <v>724</v>
      </c>
      <c r="C31" s="92" t="s">
        <v>725</v>
      </c>
      <c r="D31" s="258">
        <v>0</v>
      </c>
      <c r="E31" s="93">
        <v>19</v>
      </c>
      <c r="F31" s="92" t="s">
        <v>583</v>
      </c>
      <c r="G31" s="269">
        <f>D31*E31</f>
        <v>0</v>
      </c>
      <c r="H31" s="269"/>
    </row>
    <row r="32" spans="1:8" ht="15" customHeight="1">
      <c r="A32" s="88" t="s">
        <v>678</v>
      </c>
      <c r="B32" s="89" t="s">
        <v>726</v>
      </c>
      <c r="C32" s="89" t="s">
        <v>727</v>
      </c>
      <c r="D32" s="257">
        <v>0</v>
      </c>
      <c r="E32" s="90">
        <v>38</v>
      </c>
      <c r="F32" s="89" t="s">
        <v>681</v>
      </c>
      <c r="G32" s="269"/>
      <c r="H32" s="269">
        <f t="shared" si="0"/>
        <v>0</v>
      </c>
    </row>
    <row r="33" spans="1:8" ht="15" customHeight="1">
      <c r="A33" s="88" t="s">
        <v>688</v>
      </c>
      <c r="B33" s="89" t="s">
        <v>728</v>
      </c>
      <c r="C33" s="89" t="s">
        <v>729</v>
      </c>
      <c r="D33" s="257">
        <v>0</v>
      </c>
      <c r="E33" s="90">
        <v>19</v>
      </c>
      <c r="F33" s="89" t="s">
        <v>681</v>
      </c>
      <c r="G33" s="269"/>
      <c r="H33" s="269">
        <f t="shared" si="0"/>
        <v>0</v>
      </c>
    </row>
    <row r="34" spans="1:8" ht="15" customHeight="1">
      <c r="A34" s="83" t="s">
        <v>668</v>
      </c>
      <c r="B34" s="84" t="s">
        <v>669</v>
      </c>
      <c r="C34" s="84" t="s">
        <v>670</v>
      </c>
      <c r="D34" s="255" t="s">
        <v>671</v>
      </c>
      <c r="E34" s="83" t="s">
        <v>672</v>
      </c>
      <c r="F34" s="84" t="s">
        <v>673</v>
      </c>
      <c r="G34" s="268" t="s">
        <v>674</v>
      </c>
      <c r="H34" s="268" t="s">
        <v>675</v>
      </c>
    </row>
    <row r="35" spans="1:8" ht="15" customHeight="1">
      <c r="A35" s="88" t="s">
        <v>691</v>
      </c>
      <c r="B35" s="89" t="s">
        <v>730</v>
      </c>
      <c r="C35" s="89" t="s">
        <v>731</v>
      </c>
      <c r="D35" s="257">
        <v>0</v>
      </c>
      <c r="E35" s="90">
        <v>19</v>
      </c>
      <c r="F35" s="89" t="s">
        <v>583</v>
      </c>
      <c r="G35" s="269"/>
      <c r="H35" s="269">
        <f t="shared" si="0"/>
        <v>0</v>
      </c>
    </row>
    <row r="36" spans="1:8" ht="15" customHeight="1">
      <c r="A36" s="88" t="s">
        <v>732</v>
      </c>
      <c r="B36" s="89" t="s">
        <v>733</v>
      </c>
      <c r="C36" s="89" t="s">
        <v>734</v>
      </c>
      <c r="D36" s="257">
        <v>0</v>
      </c>
      <c r="E36" s="90">
        <v>38</v>
      </c>
      <c r="F36" s="89" t="s">
        <v>583</v>
      </c>
      <c r="G36" s="269"/>
      <c r="H36" s="269">
        <f t="shared" si="0"/>
        <v>0</v>
      </c>
    </row>
    <row r="37" spans="1:8" ht="15" customHeight="1">
      <c r="A37" s="91">
        <v>24</v>
      </c>
      <c r="B37" s="92" t="s">
        <v>724</v>
      </c>
      <c r="C37" s="92" t="s">
        <v>725</v>
      </c>
      <c r="D37" s="258">
        <v>0</v>
      </c>
      <c r="E37" s="93">
        <v>12</v>
      </c>
      <c r="F37" s="92" t="s">
        <v>583</v>
      </c>
      <c r="G37" s="269">
        <f>D37*E37</f>
        <v>0</v>
      </c>
      <c r="H37" s="269"/>
    </row>
    <row r="38" spans="1:8" ht="15" customHeight="1">
      <c r="A38" s="88" t="s">
        <v>678</v>
      </c>
      <c r="B38" s="89" t="s">
        <v>735</v>
      </c>
      <c r="C38" s="89" t="s">
        <v>736</v>
      </c>
      <c r="D38" s="257">
        <v>0</v>
      </c>
      <c r="E38" s="90">
        <v>12</v>
      </c>
      <c r="F38" s="89" t="s">
        <v>681</v>
      </c>
      <c r="G38" s="269"/>
      <c r="H38" s="269">
        <f t="shared" si="0"/>
        <v>0</v>
      </c>
    </row>
    <row r="39" spans="1:8" ht="15" customHeight="1">
      <c r="A39" s="88" t="s">
        <v>688</v>
      </c>
      <c r="B39" s="89" t="s">
        <v>737</v>
      </c>
      <c r="C39" s="89" t="s">
        <v>738</v>
      </c>
      <c r="D39" s="257">
        <v>0</v>
      </c>
      <c r="E39" s="90">
        <v>24</v>
      </c>
      <c r="F39" s="89" t="s">
        <v>681</v>
      </c>
      <c r="G39" s="269"/>
      <c r="H39" s="269">
        <f t="shared" si="0"/>
        <v>0</v>
      </c>
    </row>
    <row r="40" spans="1:8" ht="15" customHeight="1">
      <c r="A40" s="88" t="s">
        <v>691</v>
      </c>
      <c r="B40" s="89" t="s">
        <v>730</v>
      </c>
      <c r="C40" s="89" t="s">
        <v>731</v>
      </c>
      <c r="D40" s="257">
        <v>0</v>
      </c>
      <c r="E40" s="90">
        <v>12</v>
      </c>
      <c r="F40" s="89" t="s">
        <v>583</v>
      </c>
      <c r="G40" s="269"/>
      <c r="H40" s="269">
        <f t="shared" si="0"/>
        <v>0</v>
      </c>
    </row>
    <row r="41" spans="1:8" ht="15" customHeight="1">
      <c r="A41" s="88" t="s">
        <v>732</v>
      </c>
      <c r="B41" s="89" t="s">
        <v>733</v>
      </c>
      <c r="C41" s="89" t="s">
        <v>734</v>
      </c>
      <c r="D41" s="257">
        <v>0</v>
      </c>
      <c r="E41" s="90">
        <v>24</v>
      </c>
      <c r="F41" s="89" t="s">
        <v>583</v>
      </c>
      <c r="G41" s="269"/>
      <c r="H41" s="269">
        <f t="shared" si="0"/>
        <v>0</v>
      </c>
    </row>
    <row r="42" spans="1:8" ht="15" customHeight="1">
      <c r="A42" s="91">
        <v>25</v>
      </c>
      <c r="B42" s="92" t="s">
        <v>739</v>
      </c>
      <c r="C42" s="92" t="s">
        <v>740</v>
      </c>
      <c r="D42" s="258">
        <v>0</v>
      </c>
      <c r="E42" s="93">
        <v>3</v>
      </c>
      <c r="F42" s="92" t="s">
        <v>583</v>
      </c>
      <c r="G42" s="269">
        <f>D42*E42</f>
        <v>0</v>
      </c>
      <c r="H42" s="269"/>
    </row>
    <row r="43" spans="1:8" ht="15" customHeight="1">
      <c r="A43" s="88" t="s">
        <v>678</v>
      </c>
      <c r="B43" s="89" t="s">
        <v>741</v>
      </c>
      <c r="C43" s="89" t="s">
        <v>742</v>
      </c>
      <c r="D43" s="257">
        <v>0</v>
      </c>
      <c r="E43" s="90">
        <v>3</v>
      </c>
      <c r="F43" s="89" t="s">
        <v>681</v>
      </c>
      <c r="G43" s="269"/>
      <c r="H43" s="269">
        <f t="shared" si="0"/>
        <v>0</v>
      </c>
    </row>
    <row r="44" spans="1:8" ht="15" customHeight="1">
      <c r="A44" s="88" t="s">
        <v>688</v>
      </c>
      <c r="B44" s="89" t="s">
        <v>730</v>
      </c>
      <c r="C44" s="89" t="s">
        <v>731</v>
      </c>
      <c r="D44" s="257">
        <v>0</v>
      </c>
      <c r="E44" s="90">
        <v>3</v>
      </c>
      <c r="F44" s="89" t="s">
        <v>583</v>
      </c>
      <c r="G44" s="269"/>
      <c r="H44" s="269">
        <f t="shared" si="0"/>
        <v>0</v>
      </c>
    </row>
    <row r="45" spans="1:8" ht="15" customHeight="1">
      <c r="A45" s="88" t="s">
        <v>691</v>
      </c>
      <c r="B45" s="89" t="s">
        <v>733</v>
      </c>
      <c r="C45" s="89" t="s">
        <v>734</v>
      </c>
      <c r="D45" s="257">
        <v>0</v>
      </c>
      <c r="E45" s="90">
        <v>3</v>
      </c>
      <c r="F45" s="89" t="s">
        <v>583</v>
      </c>
      <c r="G45" s="269"/>
      <c r="H45" s="269">
        <f t="shared" si="0"/>
        <v>0</v>
      </c>
    </row>
    <row r="46" spans="1:8" ht="15" customHeight="1">
      <c r="A46" s="91">
        <v>26</v>
      </c>
      <c r="B46" s="92" t="s">
        <v>743</v>
      </c>
      <c r="C46" s="92" t="s">
        <v>744</v>
      </c>
      <c r="D46" s="258">
        <v>0</v>
      </c>
      <c r="E46" s="93">
        <v>6</v>
      </c>
      <c r="F46" s="92" t="s">
        <v>583</v>
      </c>
      <c r="G46" s="269">
        <f>D46*E46</f>
        <v>0</v>
      </c>
      <c r="H46" s="269"/>
    </row>
    <row r="47" spans="1:8" ht="15" customHeight="1">
      <c r="A47" s="88" t="s">
        <v>678</v>
      </c>
      <c r="B47" s="89" t="s">
        <v>745</v>
      </c>
      <c r="C47" s="89" t="s">
        <v>746</v>
      </c>
      <c r="D47" s="257">
        <v>0</v>
      </c>
      <c r="E47" s="90">
        <v>6</v>
      </c>
      <c r="F47" s="89" t="s">
        <v>681</v>
      </c>
      <c r="G47" s="269"/>
      <c r="H47" s="269">
        <f>D47*E47</f>
        <v>0</v>
      </c>
    </row>
    <row r="48" spans="1:8" ht="15" customHeight="1">
      <c r="A48" s="88" t="s">
        <v>688</v>
      </c>
      <c r="B48" s="89" t="s">
        <v>747</v>
      </c>
      <c r="C48" s="89" t="s">
        <v>748</v>
      </c>
      <c r="D48" s="257">
        <v>0</v>
      </c>
      <c r="E48" s="90">
        <v>6</v>
      </c>
      <c r="F48" s="89" t="s">
        <v>681</v>
      </c>
      <c r="G48" s="269"/>
      <c r="H48" s="269">
        <f>D48*E48</f>
        <v>0</v>
      </c>
    </row>
    <row r="49" spans="1:8" ht="15" customHeight="1">
      <c r="A49" s="91">
        <v>27</v>
      </c>
      <c r="B49" s="92" t="s">
        <v>749</v>
      </c>
      <c r="C49" s="92" t="s">
        <v>750</v>
      </c>
      <c r="D49" s="258">
        <v>0</v>
      </c>
      <c r="E49" s="93">
        <v>20</v>
      </c>
      <c r="F49" s="92" t="s">
        <v>581</v>
      </c>
      <c r="G49" s="269">
        <f>D49*E49</f>
        <v>0</v>
      </c>
      <c r="H49" s="269"/>
    </row>
    <row r="50" spans="1:8" ht="15" customHeight="1">
      <c r="A50" s="88" t="s">
        <v>678</v>
      </c>
      <c r="B50" s="89" t="s">
        <v>751</v>
      </c>
      <c r="C50" s="89" t="s">
        <v>752</v>
      </c>
      <c r="D50" s="257">
        <v>0</v>
      </c>
      <c r="E50" s="90">
        <v>20</v>
      </c>
      <c r="F50" s="89" t="s">
        <v>666</v>
      </c>
      <c r="G50" s="269"/>
      <c r="H50" s="269">
        <f>D50*E50</f>
        <v>0</v>
      </c>
    </row>
    <row r="51" spans="1:8" ht="15" customHeight="1">
      <c r="A51" s="91">
        <v>28</v>
      </c>
      <c r="B51" s="92" t="s">
        <v>753</v>
      </c>
      <c r="C51" s="92" t="s">
        <v>754</v>
      </c>
      <c r="D51" s="258">
        <v>0</v>
      </c>
      <c r="E51" s="93">
        <v>13</v>
      </c>
      <c r="F51" s="92" t="s">
        <v>581</v>
      </c>
      <c r="G51" s="269">
        <f>D51*E51</f>
        <v>0</v>
      </c>
      <c r="H51" s="269"/>
    </row>
    <row r="52" spans="1:8" ht="15" customHeight="1">
      <c r="A52" s="88" t="s">
        <v>678</v>
      </c>
      <c r="B52" s="89" t="s">
        <v>755</v>
      </c>
      <c r="C52" s="89" t="s">
        <v>756</v>
      </c>
      <c r="D52" s="257">
        <v>0</v>
      </c>
      <c r="E52" s="90">
        <v>13</v>
      </c>
      <c r="F52" s="89" t="s">
        <v>666</v>
      </c>
      <c r="G52" s="269"/>
      <c r="H52" s="269">
        <f>D52*E52</f>
        <v>0</v>
      </c>
    </row>
    <row r="53" spans="1:8" ht="15" customHeight="1">
      <c r="A53" s="91">
        <v>29</v>
      </c>
      <c r="B53" s="92" t="s">
        <v>757</v>
      </c>
      <c r="C53" s="92" t="s">
        <v>758</v>
      </c>
      <c r="D53" s="258">
        <v>0</v>
      </c>
      <c r="E53" s="93">
        <v>22</v>
      </c>
      <c r="F53" s="92" t="s">
        <v>581</v>
      </c>
      <c r="G53" s="269">
        <f>D53*E53</f>
        <v>0</v>
      </c>
      <c r="H53" s="269"/>
    </row>
    <row r="54" spans="1:8" ht="15" customHeight="1">
      <c r="A54" s="88" t="s">
        <v>678</v>
      </c>
      <c r="B54" s="89" t="s">
        <v>759</v>
      </c>
      <c r="C54" s="89" t="s">
        <v>760</v>
      </c>
      <c r="D54" s="257">
        <v>0</v>
      </c>
      <c r="E54" s="90">
        <v>22</v>
      </c>
      <c r="F54" s="89" t="s">
        <v>666</v>
      </c>
      <c r="G54" s="269"/>
      <c r="H54" s="269">
        <f>D54*E54</f>
        <v>0</v>
      </c>
    </row>
    <row r="55" spans="1:8" ht="15" customHeight="1">
      <c r="A55" s="91">
        <v>30</v>
      </c>
      <c r="B55" s="92" t="s">
        <v>757</v>
      </c>
      <c r="C55" s="92" t="s">
        <v>761</v>
      </c>
      <c r="D55" s="258">
        <v>0</v>
      </c>
      <c r="E55" s="93">
        <v>252</v>
      </c>
      <c r="F55" s="92" t="s">
        <v>581</v>
      </c>
      <c r="G55" s="269">
        <f>D55*E55</f>
        <v>0</v>
      </c>
      <c r="H55" s="269"/>
    </row>
    <row r="56" spans="1:8" ht="15" customHeight="1">
      <c r="A56" s="88" t="s">
        <v>678</v>
      </c>
      <c r="B56" s="89" t="s">
        <v>762</v>
      </c>
      <c r="C56" s="89" t="s">
        <v>763</v>
      </c>
      <c r="D56" s="257">
        <v>0</v>
      </c>
      <c r="E56" s="90">
        <v>252</v>
      </c>
      <c r="F56" s="89" t="s">
        <v>666</v>
      </c>
      <c r="G56" s="269"/>
      <c r="H56" s="269">
        <f>D56*E56</f>
        <v>0</v>
      </c>
    </row>
    <row r="57" spans="1:8" ht="15" customHeight="1">
      <c r="A57" s="91">
        <v>31</v>
      </c>
      <c r="B57" s="92" t="s">
        <v>764</v>
      </c>
      <c r="C57" s="92" t="s">
        <v>765</v>
      </c>
      <c r="D57" s="258">
        <v>0</v>
      </c>
      <c r="E57" s="93">
        <v>64</v>
      </c>
      <c r="F57" s="92" t="s">
        <v>581</v>
      </c>
      <c r="G57" s="269">
        <f>D57*E57</f>
        <v>0</v>
      </c>
      <c r="H57" s="269"/>
    </row>
    <row r="58" spans="1:8" ht="15" customHeight="1">
      <c r="A58" s="88" t="s">
        <v>678</v>
      </c>
      <c r="B58" s="89" t="s">
        <v>766</v>
      </c>
      <c r="C58" s="89" t="s">
        <v>767</v>
      </c>
      <c r="D58" s="257">
        <v>0</v>
      </c>
      <c r="E58" s="90">
        <v>64</v>
      </c>
      <c r="F58" s="89" t="s">
        <v>666</v>
      </c>
      <c r="G58" s="269"/>
      <c r="H58" s="269">
        <f>D58*E58</f>
        <v>0</v>
      </c>
    </row>
    <row r="59" spans="1:8" ht="15" customHeight="1">
      <c r="A59" s="91">
        <v>33</v>
      </c>
      <c r="B59" s="92" t="s">
        <v>768</v>
      </c>
      <c r="C59" s="92" t="s">
        <v>769</v>
      </c>
      <c r="D59" s="258">
        <v>0</v>
      </c>
      <c r="E59" s="93">
        <v>7</v>
      </c>
      <c r="F59" s="92" t="s">
        <v>581</v>
      </c>
      <c r="G59" s="269">
        <f>D59*E59</f>
        <v>0</v>
      </c>
      <c r="H59" s="269"/>
    </row>
    <row r="60" spans="1:8" ht="14.25" customHeight="1">
      <c r="A60" s="88" t="s">
        <v>678</v>
      </c>
      <c r="B60" s="89" t="s">
        <v>770</v>
      </c>
      <c r="C60" s="89" t="s">
        <v>771</v>
      </c>
      <c r="D60" s="257">
        <v>0</v>
      </c>
      <c r="E60" s="90">
        <v>7</v>
      </c>
      <c r="F60" s="89" t="s">
        <v>666</v>
      </c>
      <c r="G60" s="269"/>
      <c r="H60" s="269">
        <f>D60*E60</f>
        <v>0</v>
      </c>
    </row>
    <row r="61" spans="1:8" ht="14.25" customHeight="1">
      <c r="A61" s="91">
        <v>34</v>
      </c>
      <c r="B61" s="92" t="s">
        <v>772</v>
      </c>
      <c r="C61" s="92" t="s">
        <v>773</v>
      </c>
      <c r="D61" s="258">
        <v>0</v>
      </c>
      <c r="E61" s="93">
        <v>50</v>
      </c>
      <c r="F61" s="92" t="s">
        <v>583</v>
      </c>
      <c r="G61" s="269">
        <f>D61*E61</f>
        <v>0</v>
      </c>
      <c r="H61" s="269"/>
    </row>
    <row r="62" spans="1:8" ht="15" customHeight="1">
      <c r="A62" s="88" t="s">
        <v>678</v>
      </c>
      <c r="B62" s="89" t="s">
        <v>774</v>
      </c>
      <c r="C62" s="89" t="s">
        <v>775</v>
      </c>
      <c r="D62" s="257">
        <v>0</v>
      </c>
      <c r="E62" s="90">
        <v>50</v>
      </c>
      <c r="F62" s="89" t="s">
        <v>681</v>
      </c>
      <c r="G62" s="269"/>
      <c r="H62" s="269">
        <f>D62*E62</f>
        <v>0</v>
      </c>
    </row>
    <row r="63" spans="1:8" ht="15" customHeight="1">
      <c r="A63" s="91">
        <v>35</v>
      </c>
      <c r="B63" s="92" t="s">
        <v>776</v>
      </c>
      <c r="C63" s="92" t="s">
        <v>777</v>
      </c>
      <c r="D63" s="258">
        <v>0</v>
      </c>
      <c r="E63" s="93">
        <v>7</v>
      </c>
      <c r="F63" s="92" t="s">
        <v>581</v>
      </c>
      <c r="G63" s="269">
        <f>D63*E63</f>
        <v>0</v>
      </c>
      <c r="H63" s="269"/>
    </row>
    <row r="64" spans="1:8" ht="15" customHeight="1">
      <c r="A64" s="88" t="s">
        <v>678</v>
      </c>
      <c r="B64" s="89" t="s">
        <v>778</v>
      </c>
      <c r="C64" s="89" t="s">
        <v>779</v>
      </c>
      <c r="D64" s="257">
        <v>0</v>
      </c>
      <c r="E64" s="90">
        <v>7</v>
      </c>
      <c r="F64" s="89" t="s">
        <v>666</v>
      </c>
      <c r="G64" s="269"/>
      <c r="H64" s="269">
        <f>D64*E64</f>
        <v>0</v>
      </c>
    </row>
    <row r="65" spans="1:8" ht="15" customHeight="1">
      <c r="A65" s="88"/>
      <c r="B65" s="92" t="s">
        <v>780</v>
      </c>
      <c r="C65" s="89" t="s">
        <v>943</v>
      </c>
      <c r="D65" s="257">
        <v>0</v>
      </c>
      <c r="E65" s="90">
        <v>6</v>
      </c>
      <c r="F65" s="89" t="s">
        <v>583</v>
      </c>
      <c r="G65" s="269">
        <f t="shared" ref="G65:G70" si="1">D65*E65</f>
        <v>0</v>
      </c>
      <c r="H65" s="269"/>
    </row>
    <row r="66" spans="1:8" ht="15" customHeight="1">
      <c r="A66" s="88"/>
      <c r="B66" s="92" t="s">
        <v>781</v>
      </c>
      <c r="C66" s="89" t="s">
        <v>782</v>
      </c>
      <c r="D66" s="257">
        <v>0</v>
      </c>
      <c r="E66" s="90">
        <v>2</v>
      </c>
      <c r="F66" s="89" t="s">
        <v>583</v>
      </c>
      <c r="G66" s="269">
        <f t="shared" si="1"/>
        <v>0</v>
      </c>
      <c r="H66" s="269"/>
    </row>
    <row r="67" spans="1:8" ht="15" customHeight="1">
      <c r="A67" s="83" t="s">
        <v>668</v>
      </c>
      <c r="B67" s="84" t="s">
        <v>669</v>
      </c>
      <c r="C67" s="84" t="s">
        <v>670</v>
      </c>
      <c r="D67" s="255" t="s">
        <v>671</v>
      </c>
      <c r="E67" s="83" t="s">
        <v>672</v>
      </c>
      <c r="F67" s="84" t="s">
        <v>673</v>
      </c>
      <c r="G67" s="268" t="s">
        <v>674</v>
      </c>
      <c r="H67" s="268" t="s">
        <v>675</v>
      </c>
    </row>
    <row r="68" spans="1:8" ht="15" customHeight="1">
      <c r="A68" s="88"/>
      <c r="B68" s="92" t="s">
        <v>783</v>
      </c>
      <c r="C68" s="89" t="s">
        <v>784</v>
      </c>
      <c r="D68" s="257">
        <v>0</v>
      </c>
      <c r="E68" s="90">
        <v>8</v>
      </c>
      <c r="F68" s="89" t="s">
        <v>583</v>
      </c>
      <c r="G68" s="269">
        <f t="shared" si="1"/>
        <v>0</v>
      </c>
      <c r="H68" s="269"/>
    </row>
    <row r="69" spans="1:8" ht="15" customHeight="1">
      <c r="A69" s="88"/>
      <c r="B69" s="92" t="s">
        <v>780</v>
      </c>
      <c r="C69" s="89" t="s">
        <v>785</v>
      </c>
      <c r="D69" s="257">
        <v>0</v>
      </c>
      <c r="E69" s="90">
        <v>1</v>
      </c>
      <c r="F69" s="89" t="s">
        <v>583</v>
      </c>
      <c r="G69" s="269">
        <f t="shared" si="1"/>
        <v>0</v>
      </c>
      <c r="H69" s="269"/>
    </row>
    <row r="70" spans="1:8" ht="15" customHeight="1">
      <c r="A70" s="91">
        <v>36</v>
      </c>
      <c r="B70" s="92" t="s">
        <v>776</v>
      </c>
      <c r="C70" s="92" t="s">
        <v>777</v>
      </c>
      <c r="D70" s="258">
        <v>0</v>
      </c>
      <c r="E70" s="93">
        <v>25</v>
      </c>
      <c r="F70" s="92" t="s">
        <v>581</v>
      </c>
      <c r="G70" s="269">
        <f t="shared" si="1"/>
        <v>0</v>
      </c>
      <c r="H70" s="269">
        <f>D70*E70</f>
        <v>0</v>
      </c>
    </row>
    <row r="71" spans="1:8" ht="15" customHeight="1">
      <c r="A71" s="88" t="s">
        <v>678</v>
      </c>
      <c r="B71" s="89" t="s">
        <v>786</v>
      </c>
      <c r="C71" s="89" t="s">
        <v>787</v>
      </c>
      <c r="D71" s="257">
        <v>0</v>
      </c>
      <c r="E71" s="90">
        <v>25</v>
      </c>
      <c r="F71" s="89" t="s">
        <v>666</v>
      </c>
      <c r="G71" s="269"/>
      <c r="H71" s="269">
        <f>D71*E71</f>
        <v>0</v>
      </c>
    </row>
    <row r="72" spans="1:8" ht="15" customHeight="1">
      <c r="A72" s="161"/>
      <c r="B72" s="162"/>
      <c r="C72" s="163" t="s">
        <v>788</v>
      </c>
      <c r="D72" s="254"/>
      <c r="E72" s="164"/>
      <c r="F72" s="162"/>
      <c r="G72" s="270">
        <f>SUM(G4:G70)</f>
        <v>0</v>
      </c>
      <c r="H72" s="271">
        <f>SUM(H5:H71)</f>
        <v>0</v>
      </c>
    </row>
    <row r="73" spans="1:8" ht="7.5" customHeight="1">
      <c r="A73" s="88"/>
      <c r="B73" s="89"/>
      <c r="C73" s="89"/>
      <c r="D73" s="257"/>
      <c r="E73" s="90"/>
      <c r="F73" s="89"/>
      <c r="G73" s="269"/>
      <c r="H73" s="269"/>
    </row>
    <row r="74" spans="1:8" ht="15" customHeight="1">
      <c r="A74" s="88"/>
      <c r="B74" s="89"/>
      <c r="C74" s="89" t="s">
        <v>789</v>
      </c>
      <c r="D74" s="257"/>
      <c r="E74" s="90"/>
      <c r="F74" s="89"/>
      <c r="G74" s="269"/>
      <c r="H74" s="269"/>
    </row>
    <row r="75" spans="1:8" ht="15" customHeight="1">
      <c r="A75" s="91">
        <v>13</v>
      </c>
      <c r="B75" s="92" t="s">
        <v>790</v>
      </c>
      <c r="C75" s="92" t="s">
        <v>791</v>
      </c>
      <c r="D75" s="258">
        <v>0</v>
      </c>
      <c r="E75" s="93">
        <v>5</v>
      </c>
      <c r="F75" s="92" t="s">
        <v>583</v>
      </c>
      <c r="G75" s="269">
        <f>D75*E75</f>
        <v>0</v>
      </c>
      <c r="H75" s="269"/>
    </row>
    <row r="76" spans="1:8" ht="15" customHeight="1">
      <c r="A76" s="88" t="s">
        <v>678</v>
      </c>
      <c r="B76" s="89" t="s">
        <v>792</v>
      </c>
      <c r="C76" s="89" t="s">
        <v>793</v>
      </c>
      <c r="D76" s="257">
        <v>0</v>
      </c>
      <c r="E76" s="90">
        <v>5</v>
      </c>
      <c r="F76" s="89" t="s">
        <v>681</v>
      </c>
      <c r="G76" s="269"/>
      <c r="H76" s="269">
        <f>D76*E76</f>
        <v>0</v>
      </c>
    </row>
    <row r="77" spans="1:8" ht="15" customHeight="1">
      <c r="A77" s="91">
        <v>14</v>
      </c>
      <c r="B77" s="92" t="s">
        <v>790</v>
      </c>
      <c r="C77" s="92" t="s">
        <v>791</v>
      </c>
      <c r="D77" s="258">
        <v>0</v>
      </c>
      <c r="E77" s="93">
        <v>10</v>
      </c>
      <c r="F77" s="92" t="s">
        <v>583</v>
      </c>
      <c r="G77" s="269">
        <f>D77*E77</f>
        <v>0</v>
      </c>
      <c r="H77" s="269"/>
    </row>
    <row r="78" spans="1:8" ht="15" customHeight="1">
      <c r="A78" s="88" t="s">
        <v>678</v>
      </c>
      <c r="B78" s="89" t="s">
        <v>794</v>
      </c>
      <c r="C78" s="89" t="s">
        <v>795</v>
      </c>
      <c r="D78" s="257">
        <v>0</v>
      </c>
      <c r="E78" s="90">
        <v>10</v>
      </c>
      <c r="F78" s="89" t="s">
        <v>681</v>
      </c>
      <c r="G78" s="269"/>
      <c r="H78" s="269">
        <f>D78*E78</f>
        <v>0</v>
      </c>
    </row>
    <row r="79" spans="1:8" ht="15" customHeight="1">
      <c r="A79" s="91">
        <v>15</v>
      </c>
      <c r="B79" s="92" t="s">
        <v>790</v>
      </c>
      <c r="C79" s="92" t="s">
        <v>791</v>
      </c>
      <c r="D79" s="258">
        <v>0</v>
      </c>
      <c r="E79" s="93">
        <v>2</v>
      </c>
      <c r="F79" s="92" t="s">
        <v>583</v>
      </c>
      <c r="G79" s="269">
        <f>D79*E79</f>
        <v>0</v>
      </c>
      <c r="H79" s="269"/>
    </row>
    <row r="80" spans="1:8" ht="15" customHeight="1">
      <c r="A80" s="88" t="s">
        <v>678</v>
      </c>
      <c r="B80" s="89" t="s">
        <v>796</v>
      </c>
      <c r="C80" s="89" t="s">
        <v>797</v>
      </c>
      <c r="D80" s="257">
        <v>0</v>
      </c>
      <c r="E80" s="90">
        <v>2</v>
      </c>
      <c r="F80" s="89" t="s">
        <v>681</v>
      </c>
      <c r="G80" s="269"/>
      <c r="H80" s="269">
        <f>D80*E80</f>
        <v>0</v>
      </c>
    </row>
    <row r="81" spans="1:8" ht="15" customHeight="1">
      <c r="A81" s="91">
        <v>17</v>
      </c>
      <c r="B81" s="92" t="s">
        <v>798</v>
      </c>
      <c r="C81" s="92" t="s">
        <v>799</v>
      </c>
      <c r="D81" s="258">
        <v>0</v>
      </c>
      <c r="E81" s="93">
        <v>1</v>
      </c>
      <c r="F81" s="92" t="s">
        <v>583</v>
      </c>
      <c r="G81" s="269">
        <f>D81*E81</f>
        <v>0</v>
      </c>
      <c r="H81" s="269"/>
    </row>
    <row r="82" spans="1:8" ht="15" customHeight="1">
      <c r="A82" s="88" t="s">
        <v>678</v>
      </c>
      <c r="B82" s="89" t="s">
        <v>800</v>
      </c>
      <c r="C82" s="89" t="s">
        <v>801</v>
      </c>
      <c r="D82" s="257">
        <v>0</v>
      </c>
      <c r="E82" s="90">
        <v>1</v>
      </c>
      <c r="F82" s="89" t="s">
        <v>681</v>
      </c>
      <c r="G82" s="269"/>
      <c r="H82" s="269">
        <f>D82*E82</f>
        <v>0</v>
      </c>
    </row>
    <row r="83" spans="1:8" ht="15" customHeight="1">
      <c r="A83" s="91">
        <v>19</v>
      </c>
      <c r="B83" s="92" t="s">
        <v>802</v>
      </c>
      <c r="C83" s="92" t="s">
        <v>803</v>
      </c>
      <c r="D83" s="258">
        <v>0</v>
      </c>
      <c r="E83" s="93">
        <v>3</v>
      </c>
      <c r="F83" s="92" t="s">
        <v>583</v>
      </c>
      <c r="G83" s="269">
        <f>D83*E83</f>
        <v>0</v>
      </c>
      <c r="H83" s="269"/>
    </row>
    <row r="84" spans="1:8" ht="15" customHeight="1">
      <c r="A84" s="88" t="s">
        <v>678</v>
      </c>
      <c r="B84" s="89" t="s">
        <v>804</v>
      </c>
      <c r="C84" s="89" t="s">
        <v>805</v>
      </c>
      <c r="D84" s="257">
        <v>0</v>
      </c>
      <c r="E84" s="90">
        <v>3</v>
      </c>
      <c r="F84" s="89" t="s">
        <v>681</v>
      </c>
      <c r="G84" s="269"/>
      <c r="H84" s="269">
        <f>D84*E84</f>
        <v>0</v>
      </c>
    </row>
    <row r="85" spans="1:8" ht="15" customHeight="1">
      <c r="A85" s="91">
        <v>20</v>
      </c>
      <c r="B85" s="92" t="s">
        <v>806</v>
      </c>
      <c r="C85" s="92" t="s">
        <v>807</v>
      </c>
      <c r="D85" s="258">
        <v>0</v>
      </c>
      <c r="E85" s="93">
        <v>1</v>
      </c>
      <c r="F85" s="92" t="s">
        <v>583</v>
      </c>
      <c r="G85" s="269">
        <f>D85*E85</f>
        <v>0</v>
      </c>
      <c r="H85" s="269"/>
    </row>
    <row r="86" spans="1:8" ht="15" customHeight="1">
      <c r="A86" s="88" t="s">
        <v>678</v>
      </c>
      <c r="B86" s="89" t="s">
        <v>808</v>
      </c>
      <c r="C86" s="89" t="s">
        <v>809</v>
      </c>
      <c r="D86" s="257">
        <v>0</v>
      </c>
      <c r="E86" s="90">
        <v>1</v>
      </c>
      <c r="F86" s="89" t="s">
        <v>681</v>
      </c>
      <c r="G86" s="269"/>
      <c r="H86" s="269">
        <f>D86*E86</f>
        <v>0</v>
      </c>
    </row>
    <row r="87" spans="1:8" ht="15" customHeight="1">
      <c r="A87" s="91">
        <v>22</v>
      </c>
      <c r="B87" s="92" t="s">
        <v>810</v>
      </c>
      <c r="C87" s="92" t="s">
        <v>811</v>
      </c>
      <c r="D87" s="258">
        <v>0</v>
      </c>
      <c r="E87" s="93">
        <v>3</v>
      </c>
      <c r="F87" s="92" t="s">
        <v>583</v>
      </c>
      <c r="G87" s="269">
        <f>D87*E87</f>
        <v>0</v>
      </c>
      <c r="H87" s="269"/>
    </row>
    <row r="88" spans="1:8" ht="15" customHeight="1">
      <c r="A88" s="88" t="s">
        <v>678</v>
      </c>
      <c r="B88" s="89" t="s">
        <v>812</v>
      </c>
      <c r="C88" s="89" t="s">
        <v>813</v>
      </c>
      <c r="D88" s="257">
        <v>0</v>
      </c>
      <c r="E88" s="90">
        <v>3</v>
      </c>
      <c r="F88" s="89" t="s">
        <v>681</v>
      </c>
      <c r="G88" s="269"/>
      <c r="H88" s="269">
        <f>D88*E88</f>
        <v>0</v>
      </c>
    </row>
    <row r="89" spans="1:8" ht="15" customHeight="1">
      <c r="A89" s="91">
        <v>4</v>
      </c>
      <c r="B89" s="92" t="s">
        <v>814</v>
      </c>
      <c r="C89" s="92" t="s">
        <v>815</v>
      </c>
      <c r="D89" s="258">
        <v>0</v>
      </c>
      <c r="E89" s="93">
        <v>30</v>
      </c>
      <c r="F89" s="92" t="s">
        <v>583</v>
      </c>
      <c r="G89" s="269">
        <f>D89*E89</f>
        <v>0</v>
      </c>
      <c r="H89" s="269"/>
    </row>
    <row r="90" spans="1:8" ht="4.5" customHeight="1">
      <c r="A90" s="94"/>
      <c r="B90" s="95"/>
      <c r="C90" s="95"/>
      <c r="D90" s="259"/>
      <c r="E90" s="96"/>
      <c r="F90" s="95"/>
      <c r="G90" s="269"/>
      <c r="H90" s="269"/>
    </row>
    <row r="91" spans="1:8" ht="4.5" customHeight="1">
      <c r="A91" s="94"/>
      <c r="B91" s="95"/>
      <c r="C91" s="95"/>
      <c r="D91" s="259"/>
      <c r="E91" s="96"/>
      <c r="F91" s="95"/>
      <c r="G91" s="269"/>
      <c r="H91" s="269"/>
    </row>
    <row r="92" spans="1:8" ht="15" customHeight="1">
      <c r="A92" s="83" t="s">
        <v>668</v>
      </c>
      <c r="B92" s="84" t="s">
        <v>669</v>
      </c>
      <c r="C92" s="84" t="s">
        <v>670</v>
      </c>
      <c r="D92" s="255" t="s">
        <v>671</v>
      </c>
      <c r="E92" s="83" t="s">
        <v>672</v>
      </c>
      <c r="F92" s="84" t="s">
        <v>673</v>
      </c>
      <c r="G92" s="268" t="s">
        <v>674</v>
      </c>
      <c r="H92" s="268" t="s">
        <v>675</v>
      </c>
    </row>
    <row r="93" spans="1:8" ht="15" customHeight="1">
      <c r="A93" s="161"/>
      <c r="B93" s="162"/>
      <c r="C93" s="163" t="s">
        <v>788</v>
      </c>
      <c r="D93" s="254"/>
      <c r="E93" s="164"/>
      <c r="F93" s="162"/>
      <c r="G93" s="270">
        <f>SUM(G75:G89)</f>
        <v>0</v>
      </c>
      <c r="H93" s="271">
        <f>SUM(H76:H88)</f>
        <v>0</v>
      </c>
    </row>
    <row r="94" spans="1:8" ht="7.5" customHeight="1">
      <c r="A94" s="88"/>
      <c r="B94" s="89"/>
      <c r="C94" s="89"/>
      <c r="D94" s="257"/>
      <c r="E94" s="90"/>
      <c r="F94" s="89"/>
      <c r="G94" s="269"/>
      <c r="H94" s="269"/>
    </row>
    <row r="95" spans="1:8" ht="15" customHeight="1">
      <c r="A95" s="88"/>
      <c r="B95" s="89"/>
      <c r="C95" s="97" t="s">
        <v>816</v>
      </c>
      <c r="D95" s="257"/>
      <c r="E95" s="90"/>
      <c r="F95" s="89"/>
      <c r="G95" s="267"/>
      <c r="H95" s="267">
        <v>0</v>
      </c>
    </row>
    <row r="96" spans="1:8" ht="15" customHeight="1">
      <c r="A96" s="88"/>
      <c r="B96" s="89"/>
      <c r="C96" s="97" t="s">
        <v>817</v>
      </c>
      <c r="D96" s="257"/>
      <c r="E96" s="90"/>
      <c r="F96" s="89"/>
      <c r="G96" s="267"/>
      <c r="H96" s="267">
        <v>0</v>
      </c>
    </row>
    <row r="97" spans="1:8" ht="3.75" customHeight="1">
      <c r="A97" s="88"/>
      <c r="B97" s="89"/>
      <c r="C97" s="89"/>
      <c r="D97" s="257"/>
      <c r="E97" s="90"/>
      <c r="F97" s="89"/>
      <c r="G97" s="272"/>
      <c r="H97" s="267"/>
    </row>
    <row r="98" spans="1:8" ht="15" customHeight="1">
      <c r="A98" s="98" t="s">
        <v>818</v>
      </c>
      <c r="D98" s="260"/>
      <c r="G98" s="273"/>
      <c r="H98" s="267"/>
    </row>
    <row r="99" spans="1:8" ht="15" customHeight="1">
      <c r="A99" s="99">
        <v>37</v>
      </c>
      <c r="B99" s="100" t="s">
        <v>819</v>
      </c>
      <c r="C99" s="100" t="s">
        <v>820</v>
      </c>
      <c r="D99" s="261">
        <v>0</v>
      </c>
      <c r="E99" s="101">
        <v>32</v>
      </c>
      <c r="F99" s="100" t="s">
        <v>821</v>
      </c>
      <c r="G99" s="274">
        <f>D99*E99</f>
        <v>0</v>
      </c>
      <c r="H99" s="267"/>
    </row>
    <row r="100" spans="1:8" ht="15" customHeight="1">
      <c r="A100" s="83" t="s">
        <v>668</v>
      </c>
      <c r="B100" s="84" t="s">
        <v>669</v>
      </c>
      <c r="C100" s="84" t="s">
        <v>670</v>
      </c>
      <c r="D100" s="255" t="s">
        <v>671</v>
      </c>
      <c r="E100" s="83" t="s">
        <v>672</v>
      </c>
      <c r="F100" s="84" t="s">
        <v>673</v>
      </c>
      <c r="G100" s="268" t="s">
        <v>674</v>
      </c>
      <c r="H100" s="268" t="s">
        <v>675</v>
      </c>
    </row>
    <row r="101" spans="1:8" ht="15" customHeight="1">
      <c r="A101" s="94"/>
      <c r="B101" s="95"/>
      <c r="C101" s="97" t="s">
        <v>788</v>
      </c>
      <c r="D101" s="259"/>
      <c r="E101" s="96"/>
      <c r="F101" s="95"/>
      <c r="G101" s="269">
        <f>SUM(G99)</f>
        <v>0</v>
      </c>
      <c r="H101" s="267"/>
    </row>
    <row r="102" spans="1:8" ht="3" customHeight="1">
      <c r="D102" s="260"/>
      <c r="G102" s="273"/>
      <c r="H102" s="267"/>
    </row>
    <row r="103" spans="1:8" ht="15" customHeight="1" thickBot="1">
      <c r="A103" s="102" t="s">
        <v>822</v>
      </c>
      <c r="D103" s="260"/>
      <c r="G103" s="267">
        <f>G101+G93+G72</f>
        <v>0</v>
      </c>
      <c r="H103" s="267">
        <f>H96+H95+H93+H72</f>
        <v>0</v>
      </c>
    </row>
    <row r="104" spans="1:8" ht="15" customHeight="1" thickTop="1">
      <c r="A104" s="103"/>
      <c r="B104" s="103"/>
      <c r="C104" s="103"/>
      <c r="D104" s="262"/>
      <c r="E104" s="103"/>
      <c r="F104" s="103"/>
      <c r="G104" s="275"/>
      <c r="H104" s="275"/>
    </row>
    <row r="105" spans="1:8" ht="15" customHeight="1">
      <c r="A105" s="77" t="s">
        <v>614</v>
      </c>
      <c r="B105" s="68" t="s">
        <v>666</v>
      </c>
      <c r="C105" s="78"/>
      <c r="D105" s="260"/>
      <c r="G105" s="267"/>
      <c r="H105" s="267"/>
    </row>
    <row r="106" spans="1:8" ht="15" customHeight="1">
      <c r="A106" s="81" t="s">
        <v>667</v>
      </c>
      <c r="B106" s="68" t="s">
        <v>823</v>
      </c>
      <c r="C106" s="82" t="s">
        <v>824</v>
      </c>
      <c r="D106" s="260"/>
      <c r="G106" s="267"/>
      <c r="H106" s="267"/>
    </row>
    <row r="107" spans="1:8" ht="15" customHeight="1">
      <c r="A107" s="83" t="s">
        <v>668</v>
      </c>
      <c r="B107" s="84" t="s">
        <v>669</v>
      </c>
      <c r="C107" s="84" t="s">
        <v>670</v>
      </c>
      <c r="D107" s="255" t="s">
        <v>671</v>
      </c>
      <c r="E107" s="83" t="s">
        <v>672</v>
      </c>
      <c r="F107" s="84" t="s">
        <v>673</v>
      </c>
      <c r="G107" s="268" t="s">
        <v>674</v>
      </c>
      <c r="H107" s="268" t="s">
        <v>675</v>
      </c>
    </row>
    <row r="108" spans="1:8" ht="15" customHeight="1">
      <c r="A108" s="105">
        <v>1</v>
      </c>
      <c r="B108" s="106" t="s">
        <v>825</v>
      </c>
      <c r="C108" s="106" t="s">
        <v>826</v>
      </c>
      <c r="D108" s="263">
        <v>0</v>
      </c>
      <c r="E108" s="107">
        <v>1</v>
      </c>
      <c r="F108" s="106" t="s">
        <v>827</v>
      </c>
      <c r="G108" s="276">
        <f>D108*E108</f>
        <v>0</v>
      </c>
      <c r="H108" s="267"/>
    </row>
    <row r="109" spans="1:8" ht="15" customHeight="1">
      <c r="D109" s="260"/>
      <c r="G109" s="273"/>
      <c r="H109" s="267"/>
    </row>
    <row r="110" spans="1:8" ht="15" customHeight="1" thickBot="1">
      <c r="A110" s="102" t="s">
        <v>822</v>
      </c>
      <c r="D110" s="260"/>
      <c r="G110" s="267">
        <f>G108</f>
        <v>0</v>
      </c>
      <c r="H110" s="267"/>
    </row>
    <row r="111" spans="1:8" ht="15" customHeight="1" thickTop="1">
      <c r="A111" s="103"/>
      <c r="B111" s="103"/>
      <c r="C111" s="103"/>
      <c r="D111" s="262"/>
      <c r="E111" s="103"/>
      <c r="F111" s="103"/>
      <c r="G111" s="275"/>
      <c r="H111" s="275"/>
    </row>
    <row r="112" spans="1:8" ht="15" customHeight="1">
      <c r="A112" s="77" t="s">
        <v>614</v>
      </c>
      <c r="B112" s="68" t="s">
        <v>666</v>
      </c>
      <c r="C112" s="108"/>
      <c r="D112" s="264"/>
      <c r="E112" s="109"/>
      <c r="F112" s="109"/>
      <c r="G112" s="277"/>
      <c r="H112" s="277"/>
    </row>
    <row r="113" spans="1:8" ht="15" customHeight="1">
      <c r="A113" s="81" t="s">
        <v>667</v>
      </c>
      <c r="B113" s="68"/>
      <c r="C113" s="63" t="s">
        <v>657</v>
      </c>
      <c r="D113" s="260"/>
      <c r="G113" s="267"/>
      <c r="H113" s="267"/>
    </row>
    <row r="114" spans="1:8" ht="15" customHeight="1">
      <c r="A114" s="110" t="s">
        <v>668</v>
      </c>
      <c r="B114" s="111" t="s">
        <v>669</v>
      </c>
      <c r="C114" s="111" t="s">
        <v>670</v>
      </c>
      <c r="D114" s="265" t="s">
        <v>671</v>
      </c>
      <c r="E114" s="110" t="s">
        <v>672</v>
      </c>
      <c r="F114" s="111" t="s">
        <v>673</v>
      </c>
      <c r="G114" s="268" t="s">
        <v>674</v>
      </c>
      <c r="H114" s="268" t="s">
        <v>675</v>
      </c>
    </row>
    <row r="115" spans="1:8" ht="15" customHeight="1">
      <c r="A115" s="112">
        <v>1</v>
      </c>
      <c r="B115" s="113" t="s">
        <v>828</v>
      </c>
      <c r="C115" s="113" t="s">
        <v>829</v>
      </c>
      <c r="D115" s="266">
        <v>0</v>
      </c>
      <c r="E115" s="114">
        <v>10</v>
      </c>
      <c r="F115" s="113" t="s">
        <v>830</v>
      </c>
      <c r="G115" s="273">
        <f>D115*E115</f>
        <v>0</v>
      </c>
      <c r="H115" s="267"/>
    </row>
    <row r="116" spans="1:8" ht="15" customHeight="1">
      <c r="A116" s="112">
        <v>2</v>
      </c>
      <c r="B116" s="113" t="s">
        <v>831</v>
      </c>
      <c r="C116" s="113" t="s">
        <v>832</v>
      </c>
      <c r="D116" s="266">
        <v>0</v>
      </c>
      <c r="E116" s="114">
        <v>4</v>
      </c>
      <c r="F116" s="113" t="s">
        <v>830</v>
      </c>
      <c r="G116" s="273">
        <f>D116*E116</f>
        <v>0</v>
      </c>
      <c r="H116" s="267"/>
    </row>
    <row r="117" spans="1:8" ht="15" customHeight="1">
      <c r="A117" s="112"/>
      <c r="B117" s="113"/>
      <c r="C117" s="113"/>
      <c r="D117" s="266"/>
      <c r="E117" s="114"/>
      <c r="F117" s="113"/>
      <c r="G117" s="273"/>
      <c r="H117" s="267"/>
    </row>
    <row r="118" spans="1:8" ht="15" customHeight="1" thickBot="1">
      <c r="A118" s="102" t="s">
        <v>833</v>
      </c>
      <c r="D118" s="260"/>
      <c r="G118" s="267">
        <f>SUM(G115:G116)</f>
        <v>0</v>
      </c>
      <c r="H118" s="267"/>
    </row>
    <row r="119" spans="1:8" ht="15" customHeight="1" thickTop="1">
      <c r="A119" s="103"/>
      <c r="B119" s="103"/>
      <c r="C119" s="103"/>
      <c r="D119" s="262"/>
      <c r="E119" s="103"/>
      <c r="F119" s="103"/>
      <c r="G119" s="275"/>
      <c r="H119" s="275"/>
    </row>
    <row r="120" spans="1:8" ht="15" customHeight="1">
      <c r="D120" s="260"/>
      <c r="G120" s="267"/>
      <c r="H120" s="267"/>
    </row>
    <row r="121" spans="1:8" ht="15" customHeight="1">
      <c r="A121" s="77" t="s">
        <v>614</v>
      </c>
      <c r="B121" s="68" t="s">
        <v>600</v>
      </c>
      <c r="C121" s="115"/>
      <c r="D121" s="260"/>
      <c r="G121" s="267"/>
      <c r="H121" s="267"/>
    </row>
    <row r="122" spans="1:8" ht="15" customHeight="1">
      <c r="A122" s="81" t="s">
        <v>667</v>
      </c>
      <c r="B122" s="68" t="s">
        <v>834</v>
      </c>
      <c r="C122" s="82" t="s">
        <v>835</v>
      </c>
      <c r="D122" s="260"/>
      <c r="G122" s="267"/>
      <c r="H122" s="267"/>
    </row>
    <row r="123" spans="1:8" ht="15" customHeight="1">
      <c r="A123" s="83" t="s">
        <v>668</v>
      </c>
      <c r="B123" s="84" t="s">
        <v>669</v>
      </c>
      <c r="C123" s="84" t="s">
        <v>670</v>
      </c>
      <c r="D123" s="255" t="s">
        <v>671</v>
      </c>
      <c r="E123" s="83" t="s">
        <v>672</v>
      </c>
      <c r="F123" s="84" t="s">
        <v>673</v>
      </c>
      <c r="G123" s="268" t="s">
        <v>674</v>
      </c>
      <c r="H123" s="268" t="s">
        <v>675</v>
      </c>
    </row>
    <row r="124" spans="1:8" ht="15" customHeight="1">
      <c r="A124" s="105">
        <v>1</v>
      </c>
      <c r="B124" s="106"/>
      <c r="C124" s="106" t="s">
        <v>836</v>
      </c>
      <c r="D124" s="263">
        <f>G103+H103+G118</f>
        <v>0</v>
      </c>
      <c r="E124" s="116">
        <v>0.01</v>
      </c>
      <c r="F124" s="106" t="s">
        <v>837</v>
      </c>
      <c r="G124" s="276">
        <f>D124*E124</f>
        <v>0</v>
      </c>
      <c r="H124" s="267"/>
    </row>
    <row r="125" spans="1:8" ht="15" customHeight="1">
      <c r="D125" s="260"/>
      <c r="G125" s="273"/>
      <c r="H125" s="267"/>
    </row>
    <row r="126" spans="1:8" ht="15" customHeight="1">
      <c r="A126" s="83" t="s">
        <v>668</v>
      </c>
      <c r="B126" s="84" t="s">
        <v>669</v>
      </c>
      <c r="C126" s="84" t="s">
        <v>670</v>
      </c>
      <c r="D126" s="255" t="s">
        <v>671</v>
      </c>
      <c r="E126" s="83" t="s">
        <v>672</v>
      </c>
      <c r="F126" s="84" t="s">
        <v>673</v>
      </c>
      <c r="G126" s="268" t="s">
        <v>674</v>
      </c>
      <c r="H126" s="268" t="s">
        <v>675</v>
      </c>
    </row>
    <row r="127" spans="1:8" ht="15" customHeight="1" thickBot="1">
      <c r="A127" s="102" t="s">
        <v>822</v>
      </c>
      <c r="G127" s="267">
        <f>G124</f>
        <v>0</v>
      </c>
      <c r="H127" s="267"/>
    </row>
    <row r="128" spans="1:8" ht="15" customHeight="1" thickTop="1">
      <c r="A128" s="103"/>
      <c r="B128" s="103"/>
      <c r="C128" s="103"/>
      <c r="D128" s="103"/>
      <c r="E128" s="103"/>
      <c r="F128" s="103"/>
      <c r="G128" s="104"/>
      <c r="H128" s="104"/>
    </row>
  </sheetData>
  <sheetProtection password="CF54" sheet="1" objects="1" scenarios="1"/>
  <pageMargins left="0.70866141732283472" right="0.70866141732283472" top="0.78740157480314965" bottom="0.78740157480314965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7"/>
  <sheetViews>
    <sheetView tabSelected="1" workbookViewId="0">
      <selection activeCell="B24" sqref="B24"/>
    </sheetView>
  </sheetViews>
  <sheetFormatPr defaultRowHeight="12.75"/>
  <cols>
    <col min="1" max="1" width="11.7109375" style="53" customWidth="1"/>
    <col min="2" max="2" width="89.42578125" style="53" customWidth="1"/>
    <col min="3" max="3" width="0.85546875" style="53" customWidth="1"/>
    <col min="4" max="4" width="13.7109375" style="53" hidden="1" customWidth="1"/>
    <col min="5" max="5" width="13.85546875" style="53" hidden="1" customWidth="1"/>
    <col min="6" max="6" width="11.42578125" style="53" bestFit="1" customWidth="1"/>
    <col min="7" max="256" width="9.140625" style="53"/>
    <col min="257" max="257" width="11.7109375" style="53" customWidth="1"/>
    <col min="258" max="258" width="89.42578125" style="53" customWidth="1"/>
    <col min="259" max="259" width="13.5703125" style="53" customWidth="1"/>
    <col min="260" max="261" width="0" style="53" hidden="1" customWidth="1"/>
    <col min="262" max="262" width="11.42578125" style="53" bestFit="1" customWidth="1"/>
    <col min="263" max="512" width="9.140625" style="53"/>
    <col min="513" max="513" width="11.7109375" style="53" customWidth="1"/>
    <col min="514" max="514" width="89.42578125" style="53" customWidth="1"/>
    <col min="515" max="515" width="13.5703125" style="53" customWidth="1"/>
    <col min="516" max="517" width="0" style="53" hidden="1" customWidth="1"/>
    <col min="518" max="518" width="11.42578125" style="53" bestFit="1" customWidth="1"/>
    <col min="519" max="768" width="9.140625" style="53"/>
    <col min="769" max="769" width="11.7109375" style="53" customWidth="1"/>
    <col min="770" max="770" width="89.42578125" style="53" customWidth="1"/>
    <col min="771" max="771" width="13.5703125" style="53" customWidth="1"/>
    <col min="772" max="773" width="0" style="53" hidden="1" customWidth="1"/>
    <col min="774" max="774" width="11.42578125" style="53" bestFit="1" customWidth="1"/>
    <col min="775" max="1024" width="9.140625" style="53"/>
    <col min="1025" max="1025" width="11.7109375" style="53" customWidth="1"/>
    <col min="1026" max="1026" width="89.42578125" style="53" customWidth="1"/>
    <col min="1027" max="1027" width="13.5703125" style="53" customWidth="1"/>
    <col min="1028" max="1029" width="0" style="53" hidden="1" customWidth="1"/>
    <col min="1030" max="1030" width="11.42578125" style="53" bestFit="1" customWidth="1"/>
    <col min="1031" max="1280" width="9.140625" style="53"/>
    <col min="1281" max="1281" width="11.7109375" style="53" customWidth="1"/>
    <col min="1282" max="1282" width="89.42578125" style="53" customWidth="1"/>
    <col min="1283" max="1283" width="13.5703125" style="53" customWidth="1"/>
    <col min="1284" max="1285" width="0" style="53" hidden="1" customWidth="1"/>
    <col min="1286" max="1286" width="11.42578125" style="53" bestFit="1" customWidth="1"/>
    <col min="1287" max="1536" width="9.140625" style="53"/>
    <col min="1537" max="1537" width="11.7109375" style="53" customWidth="1"/>
    <col min="1538" max="1538" width="89.42578125" style="53" customWidth="1"/>
    <col min="1539" max="1539" width="13.5703125" style="53" customWidth="1"/>
    <col min="1540" max="1541" width="0" style="53" hidden="1" customWidth="1"/>
    <col min="1542" max="1542" width="11.42578125" style="53" bestFit="1" customWidth="1"/>
    <col min="1543" max="1792" width="9.140625" style="53"/>
    <col min="1793" max="1793" width="11.7109375" style="53" customWidth="1"/>
    <col min="1794" max="1794" width="89.42578125" style="53" customWidth="1"/>
    <col min="1795" max="1795" width="13.5703125" style="53" customWidth="1"/>
    <col min="1796" max="1797" width="0" style="53" hidden="1" customWidth="1"/>
    <col min="1798" max="1798" width="11.42578125" style="53" bestFit="1" customWidth="1"/>
    <col min="1799" max="2048" width="9.140625" style="53"/>
    <col min="2049" max="2049" width="11.7109375" style="53" customWidth="1"/>
    <col min="2050" max="2050" width="89.42578125" style="53" customWidth="1"/>
    <col min="2051" max="2051" width="13.5703125" style="53" customWidth="1"/>
    <col min="2052" max="2053" width="0" style="53" hidden="1" customWidth="1"/>
    <col min="2054" max="2054" width="11.42578125" style="53" bestFit="1" customWidth="1"/>
    <col min="2055" max="2304" width="9.140625" style="53"/>
    <col min="2305" max="2305" width="11.7109375" style="53" customWidth="1"/>
    <col min="2306" max="2306" width="89.42578125" style="53" customWidth="1"/>
    <col min="2307" max="2307" width="13.5703125" style="53" customWidth="1"/>
    <col min="2308" max="2309" width="0" style="53" hidden="1" customWidth="1"/>
    <col min="2310" max="2310" width="11.42578125" style="53" bestFit="1" customWidth="1"/>
    <col min="2311" max="2560" width="9.140625" style="53"/>
    <col min="2561" max="2561" width="11.7109375" style="53" customWidth="1"/>
    <col min="2562" max="2562" width="89.42578125" style="53" customWidth="1"/>
    <col min="2563" max="2563" width="13.5703125" style="53" customWidth="1"/>
    <col min="2564" max="2565" width="0" style="53" hidden="1" customWidth="1"/>
    <col min="2566" max="2566" width="11.42578125" style="53" bestFit="1" customWidth="1"/>
    <col min="2567" max="2816" width="9.140625" style="53"/>
    <col min="2817" max="2817" width="11.7109375" style="53" customWidth="1"/>
    <col min="2818" max="2818" width="89.42578125" style="53" customWidth="1"/>
    <col min="2819" max="2819" width="13.5703125" style="53" customWidth="1"/>
    <col min="2820" max="2821" width="0" style="53" hidden="1" customWidth="1"/>
    <col min="2822" max="2822" width="11.42578125" style="53" bestFit="1" customWidth="1"/>
    <col min="2823" max="3072" width="9.140625" style="53"/>
    <col min="3073" max="3073" width="11.7109375" style="53" customWidth="1"/>
    <col min="3074" max="3074" width="89.42578125" style="53" customWidth="1"/>
    <col min="3075" max="3075" width="13.5703125" style="53" customWidth="1"/>
    <col min="3076" max="3077" width="0" style="53" hidden="1" customWidth="1"/>
    <col min="3078" max="3078" width="11.42578125" style="53" bestFit="1" customWidth="1"/>
    <col min="3079" max="3328" width="9.140625" style="53"/>
    <col min="3329" max="3329" width="11.7109375" style="53" customWidth="1"/>
    <col min="3330" max="3330" width="89.42578125" style="53" customWidth="1"/>
    <col min="3331" max="3331" width="13.5703125" style="53" customWidth="1"/>
    <col min="3332" max="3333" width="0" style="53" hidden="1" customWidth="1"/>
    <col min="3334" max="3334" width="11.42578125" style="53" bestFit="1" customWidth="1"/>
    <col min="3335" max="3584" width="9.140625" style="53"/>
    <col min="3585" max="3585" width="11.7109375" style="53" customWidth="1"/>
    <col min="3586" max="3586" width="89.42578125" style="53" customWidth="1"/>
    <col min="3587" max="3587" width="13.5703125" style="53" customWidth="1"/>
    <col min="3588" max="3589" width="0" style="53" hidden="1" customWidth="1"/>
    <col min="3590" max="3590" width="11.42578125" style="53" bestFit="1" customWidth="1"/>
    <col min="3591" max="3840" width="9.140625" style="53"/>
    <col min="3841" max="3841" width="11.7109375" style="53" customWidth="1"/>
    <col min="3842" max="3842" width="89.42578125" style="53" customWidth="1"/>
    <col min="3843" max="3843" width="13.5703125" style="53" customWidth="1"/>
    <col min="3844" max="3845" width="0" style="53" hidden="1" customWidth="1"/>
    <col min="3846" max="3846" width="11.42578125" style="53" bestFit="1" customWidth="1"/>
    <col min="3847" max="4096" width="9.140625" style="53"/>
    <col min="4097" max="4097" width="11.7109375" style="53" customWidth="1"/>
    <col min="4098" max="4098" width="89.42578125" style="53" customWidth="1"/>
    <col min="4099" max="4099" width="13.5703125" style="53" customWidth="1"/>
    <col min="4100" max="4101" width="0" style="53" hidden="1" customWidth="1"/>
    <col min="4102" max="4102" width="11.42578125" style="53" bestFit="1" customWidth="1"/>
    <col min="4103" max="4352" width="9.140625" style="53"/>
    <col min="4353" max="4353" width="11.7109375" style="53" customWidth="1"/>
    <col min="4354" max="4354" width="89.42578125" style="53" customWidth="1"/>
    <col min="4355" max="4355" width="13.5703125" style="53" customWidth="1"/>
    <col min="4356" max="4357" width="0" style="53" hidden="1" customWidth="1"/>
    <col min="4358" max="4358" width="11.42578125" style="53" bestFit="1" customWidth="1"/>
    <col min="4359" max="4608" width="9.140625" style="53"/>
    <col min="4609" max="4609" width="11.7109375" style="53" customWidth="1"/>
    <col min="4610" max="4610" width="89.42578125" style="53" customWidth="1"/>
    <col min="4611" max="4611" width="13.5703125" style="53" customWidth="1"/>
    <col min="4612" max="4613" width="0" style="53" hidden="1" customWidth="1"/>
    <col min="4614" max="4614" width="11.42578125" style="53" bestFit="1" customWidth="1"/>
    <col min="4615" max="4864" width="9.140625" style="53"/>
    <col min="4865" max="4865" width="11.7109375" style="53" customWidth="1"/>
    <col min="4866" max="4866" width="89.42578125" style="53" customWidth="1"/>
    <col min="4867" max="4867" width="13.5703125" style="53" customWidth="1"/>
    <col min="4868" max="4869" width="0" style="53" hidden="1" customWidth="1"/>
    <col min="4870" max="4870" width="11.42578125" style="53" bestFit="1" customWidth="1"/>
    <col min="4871" max="5120" width="9.140625" style="53"/>
    <col min="5121" max="5121" width="11.7109375" style="53" customWidth="1"/>
    <col min="5122" max="5122" width="89.42578125" style="53" customWidth="1"/>
    <col min="5123" max="5123" width="13.5703125" style="53" customWidth="1"/>
    <col min="5124" max="5125" width="0" style="53" hidden="1" customWidth="1"/>
    <col min="5126" max="5126" width="11.42578125" style="53" bestFit="1" customWidth="1"/>
    <col min="5127" max="5376" width="9.140625" style="53"/>
    <col min="5377" max="5377" width="11.7109375" style="53" customWidth="1"/>
    <col min="5378" max="5378" width="89.42578125" style="53" customWidth="1"/>
    <col min="5379" max="5379" width="13.5703125" style="53" customWidth="1"/>
    <col min="5380" max="5381" width="0" style="53" hidden="1" customWidth="1"/>
    <col min="5382" max="5382" width="11.42578125" style="53" bestFit="1" customWidth="1"/>
    <col min="5383" max="5632" width="9.140625" style="53"/>
    <col min="5633" max="5633" width="11.7109375" style="53" customWidth="1"/>
    <col min="5634" max="5634" width="89.42578125" style="53" customWidth="1"/>
    <col min="5635" max="5635" width="13.5703125" style="53" customWidth="1"/>
    <col min="5636" max="5637" width="0" style="53" hidden="1" customWidth="1"/>
    <col min="5638" max="5638" width="11.42578125" style="53" bestFit="1" customWidth="1"/>
    <col min="5639" max="5888" width="9.140625" style="53"/>
    <col min="5889" max="5889" width="11.7109375" style="53" customWidth="1"/>
    <col min="5890" max="5890" width="89.42578125" style="53" customWidth="1"/>
    <col min="5891" max="5891" width="13.5703125" style="53" customWidth="1"/>
    <col min="5892" max="5893" width="0" style="53" hidden="1" customWidth="1"/>
    <col min="5894" max="5894" width="11.42578125" style="53" bestFit="1" customWidth="1"/>
    <col min="5895" max="6144" width="9.140625" style="53"/>
    <col min="6145" max="6145" width="11.7109375" style="53" customWidth="1"/>
    <col min="6146" max="6146" width="89.42578125" style="53" customWidth="1"/>
    <col min="6147" max="6147" width="13.5703125" style="53" customWidth="1"/>
    <col min="6148" max="6149" width="0" style="53" hidden="1" customWidth="1"/>
    <col min="6150" max="6150" width="11.42578125" style="53" bestFit="1" customWidth="1"/>
    <col min="6151" max="6400" width="9.140625" style="53"/>
    <col min="6401" max="6401" width="11.7109375" style="53" customWidth="1"/>
    <col min="6402" max="6402" width="89.42578125" style="53" customWidth="1"/>
    <col min="6403" max="6403" width="13.5703125" style="53" customWidth="1"/>
    <col min="6404" max="6405" width="0" style="53" hidden="1" customWidth="1"/>
    <col min="6406" max="6406" width="11.42578125" style="53" bestFit="1" customWidth="1"/>
    <col min="6407" max="6656" width="9.140625" style="53"/>
    <col min="6657" max="6657" width="11.7109375" style="53" customWidth="1"/>
    <col min="6658" max="6658" width="89.42578125" style="53" customWidth="1"/>
    <col min="6659" max="6659" width="13.5703125" style="53" customWidth="1"/>
    <col min="6660" max="6661" width="0" style="53" hidden="1" customWidth="1"/>
    <col min="6662" max="6662" width="11.42578125" style="53" bestFit="1" customWidth="1"/>
    <col min="6663" max="6912" width="9.140625" style="53"/>
    <col min="6913" max="6913" width="11.7109375" style="53" customWidth="1"/>
    <col min="6914" max="6914" width="89.42578125" style="53" customWidth="1"/>
    <col min="6915" max="6915" width="13.5703125" style="53" customWidth="1"/>
    <col min="6916" max="6917" width="0" style="53" hidden="1" customWidth="1"/>
    <col min="6918" max="6918" width="11.42578125" style="53" bestFit="1" customWidth="1"/>
    <col min="6919" max="7168" width="9.140625" style="53"/>
    <col min="7169" max="7169" width="11.7109375" style="53" customWidth="1"/>
    <col min="7170" max="7170" width="89.42578125" style="53" customWidth="1"/>
    <col min="7171" max="7171" width="13.5703125" style="53" customWidth="1"/>
    <col min="7172" max="7173" width="0" style="53" hidden="1" customWidth="1"/>
    <col min="7174" max="7174" width="11.42578125" style="53" bestFit="1" customWidth="1"/>
    <col min="7175" max="7424" width="9.140625" style="53"/>
    <col min="7425" max="7425" width="11.7109375" style="53" customWidth="1"/>
    <col min="7426" max="7426" width="89.42578125" style="53" customWidth="1"/>
    <col min="7427" max="7427" width="13.5703125" style="53" customWidth="1"/>
    <col min="7428" max="7429" width="0" style="53" hidden="1" customWidth="1"/>
    <col min="7430" max="7430" width="11.42578125" style="53" bestFit="1" customWidth="1"/>
    <col min="7431" max="7680" width="9.140625" style="53"/>
    <col min="7681" max="7681" width="11.7109375" style="53" customWidth="1"/>
    <col min="7682" max="7682" width="89.42578125" style="53" customWidth="1"/>
    <col min="7683" max="7683" width="13.5703125" style="53" customWidth="1"/>
    <col min="7684" max="7685" width="0" style="53" hidden="1" customWidth="1"/>
    <col min="7686" max="7686" width="11.42578125" style="53" bestFit="1" customWidth="1"/>
    <col min="7687" max="7936" width="9.140625" style="53"/>
    <col min="7937" max="7937" width="11.7109375" style="53" customWidth="1"/>
    <col min="7938" max="7938" width="89.42578125" style="53" customWidth="1"/>
    <col min="7939" max="7939" width="13.5703125" style="53" customWidth="1"/>
    <col min="7940" max="7941" width="0" style="53" hidden="1" customWidth="1"/>
    <col min="7942" max="7942" width="11.42578125" style="53" bestFit="1" customWidth="1"/>
    <col min="7943" max="8192" width="9.140625" style="53"/>
    <col min="8193" max="8193" width="11.7109375" style="53" customWidth="1"/>
    <col min="8194" max="8194" width="89.42578125" style="53" customWidth="1"/>
    <col min="8195" max="8195" width="13.5703125" style="53" customWidth="1"/>
    <col min="8196" max="8197" width="0" style="53" hidden="1" customWidth="1"/>
    <col min="8198" max="8198" width="11.42578125" style="53" bestFit="1" customWidth="1"/>
    <col min="8199" max="8448" width="9.140625" style="53"/>
    <col min="8449" max="8449" width="11.7109375" style="53" customWidth="1"/>
    <col min="8450" max="8450" width="89.42578125" style="53" customWidth="1"/>
    <col min="8451" max="8451" width="13.5703125" style="53" customWidth="1"/>
    <col min="8452" max="8453" width="0" style="53" hidden="1" customWidth="1"/>
    <col min="8454" max="8454" width="11.42578125" style="53" bestFit="1" customWidth="1"/>
    <col min="8455" max="8704" width="9.140625" style="53"/>
    <col min="8705" max="8705" width="11.7109375" style="53" customWidth="1"/>
    <col min="8706" max="8706" width="89.42578125" style="53" customWidth="1"/>
    <col min="8707" max="8707" width="13.5703125" style="53" customWidth="1"/>
    <col min="8708" max="8709" width="0" style="53" hidden="1" customWidth="1"/>
    <col min="8710" max="8710" width="11.42578125" style="53" bestFit="1" customWidth="1"/>
    <col min="8711" max="8960" width="9.140625" style="53"/>
    <col min="8961" max="8961" width="11.7109375" style="53" customWidth="1"/>
    <col min="8962" max="8962" width="89.42578125" style="53" customWidth="1"/>
    <col min="8963" max="8963" width="13.5703125" style="53" customWidth="1"/>
    <col min="8964" max="8965" width="0" style="53" hidden="1" customWidth="1"/>
    <col min="8966" max="8966" width="11.42578125" style="53" bestFit="1" customWidth="1"/>
    <col min="8967" max="9216" width="9.140625" style="53"/>
    <col min="9217" max="9217" width="11.7109375" style="53" customWidth="1"/>
    <col min="9218" max="9218" width="89.42578125" style="53" customWidth="1"/>
    <col min="9219" max="9219" width="13.5703125" style="53" customWidth="1"/>
    <col min="9220" max="9221" width="0" style="53" hidden="1" customWidth="1"/>
    <col min="9222" max="9222" width="11.42578125" style="53" bestFit="1" customWidth="1"/>
    <col min="9223" max="9472" width="9.140625" style="53"/>
    <col min="9473" max="9473" width="11.7109375" style="53" customWidth="1"/>
    <col min="9474" max="9474" width="89.42578125" style="53" customWidth="1"/>
    <col min="9475" max="9475" width="13.5703125" style="53" customWidth="1"/>
    <col min="9476" max="9477" width="0" style="53" hidden="1" customWidth="1"/>
    <col min="9478" max="9478" width="11.42578125" style="53" bestFit="1" customWidth="1"/>
    <col min="9479" max="9728" width="9.140625" style="53"/>
    <col min="9729" max="9729" width="11.7109375" style="53" customWidth="1"/>
    <col min="9730" max="9730" width="89.42578125" style="53" customWidth="1"/>
    <col min="9731" max="9731" width="13.5703125" style="53" customWidth="1"/>
    <col min="9732" max="9733" width="0" style="53" hidden="1" customWidth="1"/>
    <col min="9734" max="9734" width="11.42578125" style="53" bestFit="1" customWidth="1"/>
    <col min="9735" max="9984" width="9.140625" style="53"/>
    <col min="9985" max="9985" width="11.7109375" style="53" customWidth="1"/>
    <col min="9986" max="9986" width="89.42578125" style="53" customWidth="1"/>
    <col min="9987" max="9987" width="13.5703125" style="53" customWidth="1"/>
    <col min="9988" max="9989" width="0" style="53" hidden="1" customWidth="1"/>
    <col min="9990" max="9990" width="11.42578125" style="53" bestFit="1" customWidth="1"/>
    <col min="9991" max="10240" width="9.140625" style="53"/>
    <col min="10241" max="10241" width="11.7109375" style="53" customWidth="1"/>
    <col min="10242" max="10242" width="89.42578125" style="53" customWidth="1"/>
    <col min="10243" max="10243" width="13.5703125" style="53" customWidth="1"/>
    <col min="10244" max="10245" width="0" style="53" hidden="1" customWidth="1"/>
    <col min="10246" max="10246" width="11.42578125" style="53" bestFit="1" customWidth="1"/>
    <col min="10247" max="10496" width="9.140625" style="53"/>
    <col min="10497" max="10497" width="11.7109375" style="53" customWidth="1"/>
    <col min="10498" max="10498" width="89.42578125" style="53" customWidth="1"/>
    <col min="10499" max="10499" width="13.5703125" style="53" customWidth="1"/>
    <col min="10500" max="10501" width="0" style="53" hidden="1" customWidth="1"/>
    <col min="10502" max="10502" width="11.42578125" style="53" bestFit="1" customWidth="1"/>
    <col min="10503" max="10752" width="9.140625" style="53"/>
    <col min="10753" max="10753" width="11.7109375" style="53" customWidth="1"/>
    <col min="10754" max="10754" width="89.42578125" style="53" customWidth="1"/>
    <col min="10755" max="10755" width="13.5703125" style="53" customWidth="1"/>
    <col min="10756" max="10757" width="0" style="53" hidden="1" customWidth="1"/>
    <col min="10758" max="10758" width="11.42578125" style="53" bestFit="1" customWidth="1"/>
    <col min="10759" max="11008" width="9.140625" style="53"/>
    <col min="11009" max="11009" width="11.7109375" style="53" customWidth="1"/>
    <col min="11010" max="11010" width="89.42578125" style="53" customWidth="1"/>
    <col min="11011" max="11011" width="13.5703125" style="53" customWidth="1"/>
    <col min="11012" max="11013" width="0" style="53" hidden="1" customWidth="1"/>
    <col min="11014" max="11014" width="11.42578125" style="53" bestFit="1" customWidth="1"/>
    <col min="11015" max="11264" width="9.140625" style="53"/>
    <col min="11265" max="11265" width="11.7109375" style="53" customWidth="1"/>
    <col min="11266" max="11266" width="89.42578125" style="53" customWidth="1"/>
    <col min="11267" max="11267" width="13.5703125" style="53" customWidth="1"/>
    <col min="11268" max="11269" width="0" style="53" hidden="1" customWidth="1"/>
    <col min="11270" max="11270" width="11.42578125" style="53" bestFit="1" customWidth="1"/>
    <col min="11271" max="11520" width="9.140625" style="53"/>
    <col min="11521" max="11521" width="11.7109375" style="53" customWidth="1"/>
    <col min="11522" max="11522" width="89.42578125" style="53" customWidth="1"/>
    <col min="11523" max="11523" width="13.5703125" style="53" customWidth="1"/>
    <col min="11524" max="11525" width="0" style="53" hidden="1" customWidth="1"/>
    <col min="11526" max="11526" width="11.42578125" style="53" bestFit="1" customWidth="1"/>
    <col min="11527" max="11776" width="9.140625" style="53"/>
    <col min="11777" max="11777" width="11.7109375" style="53" customWidth="1"/>
    <col min="11778" max="11778" width="89.42578125" style="53" customWidth="1"/>
    <col min="11779" max="11779" width="13.5703125" style="53" customWidth="1"/>
    <col min="11780" max="11781" width="0" style="53" hidden="1" customWidth="1"/>
    <col min="11782" max="11782" width="11.42578125" style="53" bestFit="1" customWidth="1"/>
    <col min="11783" max="12032" width="9.140625" style="53"/>
    <col min="12033" max="12033" width="11.7109375" style="53" customWidth="1"/>
    <col min="12034" max="12034" width="89.42578125" style="53" customWidth="1"/>
    <col min="12035" max="12035" width="13.5703125" style="53" customWidth="1"/>
    <col min="12036" max="12037" width="0" style="53" hidden="1" customWidth="1"/>
    <col min="12038" max="12038" width="11.42578125" style="53" bestFit="1" customWidth="1"/>
    <col min="12039" max="12288" width="9.140625" style="53"/>
    <col min="12289" max="12289" width="11.7109375" style="53" customWidth="1"/>
    <col min="12290" max="12290" width="89.42578125" style="53" customWidth="1"/>
    <col min="12291" max="12291" width="13.5703125" style="53" customWidth="1"/>
    <col min="12292" max="12293" width="0" style="53" hidden="1" customWidth="1"/>
    <col min="12294" max="12294" width="11.42578125" style="53" bestFit="1" customWidth="1"/>
    <col min="12295" max="12544" width="9.140625" style="53"/>
    <col min="12545" max="12545" width="11.7109375" style="53" customWidth="1"/>
    <col min="12546" max="12546" width="89.42578125" style="53" customWidth="1"/>
    <col min="12547" max="12547" width="13.5703125" style="53" customWidth="1"/>
    <col min="12548" max="12549" width="0" style="53" hidden="1" customWidth="1"/>
    <col min="12550" max="12550" width="11.42578125" style="53" bestFit="1" customWidth="1"/>
    <col min="12551" max="12800" width="9.140625" style="53"/>
    <col min="12801" max="12801" width="11.7109375" style="53" customWidth="1"/>
    <col min="12802" max="12802" width="89.42578125" style="53" customWidth="1"/>
    <col min="12803" max="12803" width="13.5703125" style="53" customWidth="1"/>
    <col min="12804" max="12805" width="0" style="53" hidden="1" customWidth="1"/>
    <col min="12806" max="12806" width="11.42578125" style="53" bestFit="1" customWidth="1"/>
    <col min="12807" max="13056" width="9.140625" style="53"/>
    <col min="13057" max="13057" width="11.7109375" style="53" customWidth="1"/>
    <col min="13058" max="13058" width="89.42578125" style="53" customWidth="1"/>
    <col min="13059" max="13059" width="13.5703125" style="53" customWidth="1"/>
    <col min="13060" max="13061" width="0" style="53" hidden="1" customWidth="1"/>
    <col min="13062" max="13062" width="11.42578125" style="53" bestFit="1" customWidth="1"/>
    <col min="13063" max="13312" width="9.140625" style="53"/>
    <col min="13313" max="13313" width="11.7109375" style="53" customWidth="1"/>
    <col min="13314" max="13314" width="89.42578125" style="53" customWidth="1"/>
    <col min="13315" max="13315" width="13.5703125" style="53" customWidth="1"/>
    <col min="13316" max="13317" width="0" style="53" hidden="1" customWidth="1"/>
    <col min="13318" max="13318" width="11.42578125" style="53" bestFit="1" customWidth="1"/>
    <col min="13319" max="13568" width="9.140625" style="53"/>
    <col min="13569" max="13569" width="11.7109375" style="53" customWidth="1"/>
    <col min="13570" max="13570" width="89.42578125" style="53" customWidth="1"/>
    <col min="13571" max="13571" width="13.5703125" style="53" customWidth="1"/>
    <col min="13572" max="13573" width="0" style="53" hidden="1" customWidth="1"/>
    <col min="13574" max="13574" width="11.42578125" style="53" bestFit="1" customWidth="1"/>
    <col min="13575" max="13824" width="9.140625" style="53"/>
    <col min="13825" max="13825" width="11.7109375" style="53" customWidth="1"/>
    <col min="13826" max="13826" width="89.42578125" style="53" customWidth="1"/>
    <col min="13827" max="13827" width="13.5703125" style="53" customWidth="1"/>
    <col min="13828" max="13829" width="0" style="53" hidden="1" customWidth="1"/>
    <col min="13830" max="13830" width="11.42578125" style="53" bestFit="1" customWidth="1"/>
    <col min="13831" max="14080" width="9.140625" style="53"/>
    <col min="14081" max="14081" width="11.7109375" style="53" customWidth="1"/>
    <col min="14082" max="14082" width="89.42578125" style="53" customWidth="1"/>
    <col min="14083" max="14083" width="13.5703125" style="53" customWidth="1"/>
    <col min="14084" max="14085" width="0" style="53" hidden="1" customWidth="1"/>
    <col min="14086" max="14086" width="11.42578125" style="53" bestFit="1" customWidth="1"/>
    <col min="14087" max="14336" width="9.140625" style="53"/>
    <col min="14337" max="14337" width="11.7109375" style="53" customWidth="1"/>
    <col min="14338" max="14338" width="89.42578125" style="53" customWidth="1"/>
    <col min="14339" max="14339" width="13.5703125" style="53" customWidth="1"/>
    <col min="14340" max="14341" width="0" style="53" hidden="1" customWidth="1"/>
    <col min="14342" max="14342" width="11.42578125" style="53" bestFit="1" customWidth="1"/>
    <col min="14343" max="14592" width="9.140625" style="53"/>
    <col min="14593" max="14593" width="11.7109375" style="53" customWidth="1"/>
    <col min="14594" max="14594" width="89.42578125" style="53" customWidth="1"/>
    <col min="14595" max="14595" width="13.5703125" style="53" customWidth="1"/>
    <col min="14596" max="14597" width="0" style="53" hidden="1" customWidth="1"/>
    <col min="14598" max="14598" width="11.42578125" style="53" bestFit="1" customWidth="1"/>
    <col min="14599" max="14848" width="9.140625" style="53"/>
    <col min="14849" max="14849" width="11.7109375" style="53" customWidth="1"/>
    <col min="14850" max="14850" width="89.42578125" style="53" customWidth="1"/>
    <col min="14851" max="14851" width="13.5703125" style="53" customWidth="1"/>
    <col min="14852" max="14853" width="0" style="53" hidden="1" customWidth="1"/>
    <col min="14854" max="14854" width="11.42578125" style="53" bestFit="1" customWidth="1"/>
    <col min="14855" max="15104" width="9.140625" style="53"/>
    <col min="15105" max="15105" width="11.7109375" style="53" customWidth="1"/>
    <col min="15106" max="15106" width="89.42578125" style="53" customWidth="1"/>
    <col min="15107" max="15107" width="13.5703125" style="53" customWidth="1"/>
    <col min="15108" max="15109" width="0" style="53" hidden="1" customWidth="1"/>
    <col min="15110" max="15110" width="11.42578125" style="53" bestFit="1" customWidth="1"/>
    <col min="15111" max="15360" width="9.140625" style="53"/>
    <col min="15361" max="15361" width="11.7109375" style="53" customWidth="1"/>
    <col min="15362" max="15362" width="89.42578125" style="53" customWidth="1"/>
    <col min="15363" max="15363" width="13.5703125" style="53" customWidth="1"/>
    <col min="15364" max="15365" width="0" style="53" hidden="1" customWidth="1"/>
    <col min="15366" max="15366" width="11.42578125" style="53" bestFit="1" customWidth="1"/>
    <col min="15367" max="15616" width="9.140625" style="53"/>
    <col min="15617" max="15617" width="11.7109375" style="53" customWidth="1"/>
    <col min="15618" max="15618" width="89.42578125" style="53" customWidth="1"/>
    <col min="15619" max="15619" width="13.5703125" style="53" customWidth="1"/>
    <col min="15620" max="15621" width="0" style="53" hidden="1" customWidth="1"/>
    <col min="15622" max="15622" width="11.42578125" style="53" bestFit="1" customWidth="1"/>
    <col min="15623" max="15872" width="9.140625" style="53"/>
    <col min="15873" max="15873" width="11.7109375" style="53" customWidth="1"/>
    <col min="15874" max="15874" width="89.42578125" style="53" customWidth="1"/>
    <col min="15875" max="15875" width="13.5703125" style="53" customWidth="1"/>
    <col min="15876" max="15877" width="0" style="53" hidden="1" customWidth="1"/>
    <col min="15878" max="15878" width="11.42578125" style="53" bestFit="1" customWidth="1"/>
    <col min="15879" max="16128" width="9.140625" style="53"/>
    <col min="16129" max="16129" width="11.7109375" style="53" customWidth="1"/>
    <col min="16130" max="16130" width="89.42578125" style="53" customWidth="1"/>
    <col min="16131" max="16131" width="13.5703125" style="53" customWidth="1"/>
    <col min="16132" max="16133" width="0" style="53" hidden="1" customWidth="1"/>
    <col min="16134" max="16134" width="11.42578125" style="53" bestFit="1" customWidth="1"/>
    <col min="16135" max="16384" width="9.140625" style="53"/>
  </cols>
  <sheetData>
    <row r="1" spans="1:5" ht="18" customHeight="1">
      <c r="A1" s="148" t="s">
        <v>636</v>
      </c>
      <c r="B1" s="149"/>
      <c r="C1" s="150"/>
      <c r="D1" s="52"/>
      <c r="E1" s="52"/>
    </row>
    <row r="2" spans="1:5" ht="12" customHeight="1">
      <c r="A2" s="151" t="s">
        <v>637</v>
      </c>
      <c r="B2" s="152"/>
      <c r="C2" s="153"/>
      <c r="D2" s="55"/>
      <c r="E2" s="55"/>
    </row>
    <row r="3" spans="1:5" ht="12" customHeight="1">
      <c r="A3" s="154" t="s">
        <v>638</v>
      </c>
      <c r="B3" s="155" t="s">
        <v>944</v>
      </c>
      <c r="C3" s="156"/>
      <c r="D3" s="54"/>
      <c r="E3" s="56"/>
    </row>
    <row r="4" spans="1:5" ht="12" customHeight="1">
      <c r="A4" s="157" t="s">
        <v>145</v>
      </c>
      <c r="B4" s="158" t="s">
        <v>639</v>
      </c>
      <c r="C4" s="278" t="s">
        <v>640</v>
      </c>
      <c r="D4" s="58" t="s">
        <v>641</v>
      </c>
      <c r="E4" s="57" t="s">
        <v>642</v>
      </c>
    </row>
    <row r="5" spans="1:5" ht="12" customHeight="1">
      <c r="A5" s="159">
        <v>1</v>
      </c>
      <c r="B5" s="160">
        <v>2</v>
      </c>
      <c r="C5" s="279">
        <v>3</v>
      </c>
      <c r="D5" s="60">
        <v>4</v>
      </c>
      <c r="E5" s="59">
        <v>5</v>
      </c>
    </row>
    <row r="6" spans="1:5" s="62" customFormat="1" ht="12" customHeight="1">
      <c r="A6" s="146" t="s">
        <v>599</v>
      </c>
      <c r="B6" s="147" t="s">
        <v>643</v>
      </c>
      <c r="C6" s="280"/>
      <c r="D6" s="61"/>
      <c r="E6" s="61"/>
    </row>
    <row r="7" spans="1:5" s="62" customFormat="1" ht="12" customHeight="1">
      <c r="A7" s="140"/>
      <c r="B7" s="139" t="s">
        <v>644</v>
      </c>
      <c r="C7" s="281"/>
      <c r="D7" s="61"/>
      <c r="E7" s="61"/>
    </row>
    <row r="8" spans="1:5" s="62" customFormat="1" ht="12" customHeight="1">
      <c r="A8" s="165"/>
      <c r="B8" s="61"/>
      <c r="C8" s="282"/>
      <c r="D8" s="61"/>
      <c r="E8" s="61"/>
    </row>
    <row r="9" spans="1:5" s="65" customFormat="1" ht="12.75" customHeight="1">
      <c r="A9" s="146" t="s">
        <v>611</v>
      </c>
      <c r="B9" s="147" t="s">
        <v>645</v>
      </c>
      <c r="C9" s="280"/>
      <c r="D9" s="64"/>
      <c r="E9" s="64"/>
    </row>
    <row r="10" spans="1:5" s="65" customFormat="1" ht="12.75" customHeight="1">
      <c r="A10" s="140"/>
      <c r="B10" s="139" t="s">
        <v>646</v>
      </c>
      <c r="C10" s="281"/>
      <c r="D10" s="64"/>
      <c r="E10" s="64"/>
    </row>
    <row r="11" spans="1:5" s="65" customFormat="1" ht="12.75" customHeight="1">
      <c r="A11" s="140"/>
      <c r="B11" s="139" t="s">
        <v>647</v>
      </c>
      <c r="C11" s="281"/>
      <c r="D11" s="64"/>
      <c r="E11" s="64"/>
    </row>
    <row r="12" spans="1:5" s="65" customFormat="1" ht="12.75" customHeight="1">
      <c r="A12" s="66"/>
      <c r="B12" s="67"/>
      <c r="C12" s="281"/>
      <c r="D12" s="64"/>
      <c r="E12" s="64"/>
    </row>
    <row r="13" spans="1:5" s="65" customFormat="1" ht="12.75" customHeight="1">
      <c r="A13" s="142" t="s">
        <v>614</v>
      </c>
      <c r="B13" s="143" t="s">
        <v>648</v>
      </c>
      <c r="C13" s="283">
        <f>SUM(C15:C22)</f>
        <v>0</v>
      </c>
      <c r="D13" s="64"/>
      <c r="E13" s="64"/>
    </row>
    <row r="14" spans="1:5" s="65" customFormat="1" ht="12.75" customHeight="1">
      <c r="A14" s="144"/>
      <c r="B14" s="145" t="s">
        <v>649</v>
      </c>
      <c r="C14" s="284"/>
      <c r="D14" s="64"/>
      <c r="E14" s="64"/>
    </row>
    <row r="15" spans="1:5" s="65" customFormat="1" ht="12.75" customHeight="1">
      <c r="A15" s="138"/>
      <c r="B15" s="139" t="s">
        <v>650</v>
      </c>
      <c r="C15" s="281">
        <f>'Elektroinstalace- položky'!G127</f>
        <v>0</v>
      </c>
      <c r="D15" s="64"/>
      <c r="E15" s="64"/>
    </row>
    <row r="16" spans="1:5" s="65" customFormat="1" ht="12.75" customHeight="1">
      <c r="A16" s="138"/>
      <c r="B16" s="139" t="s">
        <v>651</v>
      </c>
      <c r="C16" s="281"/>
      <c r="D16" s="64"/>
      <c r="E16" s="64"/>
    </row>
    <row r="17" spans="1:5" s="65" customFormat="1" ht="12.75" customHeight="1">
      <c r="A17" s="140"/>
      <c r="B17" s="139" t="s">
        <v>652</v>
      </c>
      <c r="C17" s="281"/>
      <c r="D17" s="64"/>
      <c r="E17" s="64"/>
    </row>
    <row r="18" spans="1:5" ht="12.75" customHeight="1">
      <c r="A18" s="140"/>
      <c r="B18" s="139" t="s">
        <v>653</v>
      </c>
      <c r="C18" s="281"/>
    </row>
    <row r="19" spans="1:5" ht="12.75" customHeight="1">
      <c r="A19" s="140"/>
      <c r="B19" s="139" t="s">
        <v>654</v>
      </c>
      <c r="C19" s="281">
        <f>'Elektroinstalace- položky'!G103+'Elektroinstalace- položky'!G110</f>
        <v>0</v>
      </c>
    </row>
    <row r="20" spans="1:5" ht="12.75" customHeight="1">
      <c r="A20" s="140"/>
      <c r="B20" s="139" t="s">
        <v>655</v>
      </c>
      <c r="C20" s="281"/>
    </row>
    <row r="21" spans="1:5" ht="12.75" customHeight="1">
      <c r="A21" s="140"/>
      <c r="B21" s="139" t="s">
        <v>656</v>
      </c>
      <c r="C21" s="281">
        <f>'Elektroinstalace- položky'!H103</f>
        <v>0</v>
      </c>
    </row>
    <row r="22" spans="1:5" ht="12.75" customHeight="1">
      <c r="A22" s="140"/>
      <c r="B22" s="139" t="s">
        <v>657</v>
      </c>
      <c r="C22" s="281">
        <f>'Elektroinstalace- položky'!G118</f>
        <v>0</v>
      </c>
    </row>
    <row r="23" spans="1:5" s="62" customFormat="1" ht="12.75" customHeight="1">
      <c r="A23" s="66"/>
      <c r="B23" s="69"/>
      <c r="C23" s="285"/>
    </row>
    <row r="24" spans="1:5" s="62" customFormat="1" ht="12.75" customHeight="1">
      <c r="A24" s="146" t="s">
        <v>658</v>
      </c>
      <c r="B24" s="147" t="s">
        <v>659</v>
      </c>
      <c r="C24" s="280"/>
    </row>
    <row r="25" spans="1:5" s="62" customFormat="1" ht="12.75" customHeight="1">
      <c r="A25" s="138"/>
      <c r="B25" s="139" t="s">
        <v>659</v>
      </c>
      <c r="C25" s="281"/>
    </row>
    <row r="26" spans="1:5" ht="12.75" customHeight="1">
      <c r="A26" s="166"/>
      <c r="B26" s="167"/>
      <c r="C26" s="286"/>
    </row>
    <row r="27" spans="1:5" s="65" customFormat="1" ht="12.75" customHeight="1">
      <c r="A27" s="142" t="s">
        <v>598</v>
      </c>
      <c r="B27" s="143" t="s">
        <v>660</v>
      </c>
      <c r="C27" s="283"/>
      <c r="D27" s="64"/>
      <c r="E27" s="64"/>
    </row>
    <row r="28" spans="1:5" s="65" customFormat="1" ht="12.75" customHeight="1">
      <c r="A28" s="144"/>
      <c r="B28" s="145" t="s">
        <v>661</v>
      </c>
      <c r="C28" s="284"/>
      <c r="D28" s="64"/>
      <c r="E28" s="64"/>
    </row>
    <row r="29" spans="1:5" s="65" customFormat="1" ht="12.75" customHeight="1">
      <c r="A29" s="138"/>
      <c r="B29" s="139" t="s">
        <v>615</v>
      </c>
      <c r="C29" s="281"/>
      <c r="D29" s="64"/>
      <c r="E29" s="64"/>
    </row>
    <row r="30" spans="1:5" s="65" customFormat="1" ht="12.75" customHeight="1">
      <c r="A30" s="138"/>
      <c r="B30" s="139" t="s">
        <v>662</v>
      </c>
      <c r="C30" s="281"/>
      <c r="D30" s="64"/>
      <c r="E30" s="64"/>
    </row>
    <row r="31" spans="1:5" s="65" customFormat="1" ht="12.75" customHeight="1">
      <c r="A31" s="140"/>
      <c r="B31" s="139" t="s">
        <v>663</v>
      </c>
      <c r="C31" s="281"/>
      <c r="D31" s="64"/>
      <c r="E31" s="64"/>
    </row>
    <row r="32" spans="1:5" s="65" customFormat="1" ht="12.75" customHeight="1">
      <c r="A32" s="140"/>
      <c r="B32" s="139" t="s">
        <v>664</v>
      </c>
      <c r="C32" s="281"/>
      <c r="D32" s="64" t="e">
        <f>#REF!</f>
        <v>#REF!</v>
      </c>
      <c r="E32" s="64" t="e">
        <f>#REF!</f>
        <v>#REF!</v>
      </c>
    </row>
    <row r="33" spans="1:5" s="65" customFormat="1" ht="12.75" customHeight="1">
      <c r="A33" s="140"/>
      <c r="B33" s="139" t="s">
        <v>665</v>
      </c>
      <c r="C33" s="281"/>
      <c r="D33" s="64"/>
      <c r="E33" s="64"/>
    </row>
    <row r="34" spans="1:5" s="65" customFormat="1" ht="12.75" customHeight="1" thickBot="1">
      <c r="A34" s="168"/>
      <c r="B34" s="169"/>
      <c r="C34" s="287"/>
      <c r="D34" s="64"/>
      <c r="E34" s="64"/>
    </row>
    <row r="35" spans="1:5" s="65" customFormat="1" ht="18.75" customHeight="1" thickBot="1">
      <c r="A35" s="170"/>
      <c r="B35" s="141" t="s">
        <v>618</v>
      </c>
      <c r="C35" s="288">
        <f>C27+C13</f>
        <v>0</v>
      </c>
      <c r="D35" s="64"/>
      <c r="E35" s="64"/>
    </row>
    <row r="36" spans="1:5" s="65" customFormat="1" ht="12.75" customHeight="1">
      <c r="A36" s="70"/>
      <c r="B36" s="71"/>
      <c r="C36" s="72"/>
      <c r="D36" s="64"/>
      <c r="E36" s="64"/>
    </row>
    <row r="37" spans="1:5" s="73" customFormat="1" ht="12.75" customHeight="1">
      <c r="B37" s="74"/>
      <c r="C37" s="75"/>
      <c r="D37" s="76" t="e">
        <f>#REF!</f>
        <v>#REF!</v>
      </c>
      <c r="E37" s="76" t="e">
        <f>#REF!</f>
        <v>#REF!</v>
      </c>
    </row>
  </sheetData>
  <sheetProtection password="CF54" sheet="1" objects="1" scenarios="1"/>
  <pageMargins left="0.70866141732283472" right="0.70866141732283472" top="0.78740157480314965" bottom="0.78740157480314965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K479"/>
  <sheetViews>
    <sheetView topLeftCell="A111" workbookViewId="0">
      <selection activeCell="C11" sqref="C11"/>
    </sheetView>
  </sheetViews>
  <sheetFormatPr defaultColWidth="11.5703125" defaultRowHeight="12.75"/>
  <cols>
    <col min="1" max="1" width="3.85546875" customWidth="1"/>
    <col min="2" max="2" width="12.85546875" customWidth="1"/>
    <col min="3" max="3" width="70.7109375" customWidth="1"/>
    <col min="4" max="4" width="4.140625" customWidth="1"/>
    <col min="5" max="5" width="9.7109375" customWidth="1"/>
    <col min="6" max="6" width="6.85546875" hidden="1" customWidth="1"/>
    <col min="7" max="7" width="9.85546875" customWidth="1"/>
    <col min="8" max="8" width="10.28515625" customWidth="1"/>
    <col min="9" max="9" width="9.85546875" customWidth="1"/>
    <col min="10" max="10" width="7" customWidth="1"/>
    <col min="11" max="11" width="7.7109375" customWidth="1"/>
    <col min="12" max="12" width="11.28515625" customWidth="1"/>
    <col min="13" max="36" width="12.140625" hidden="1" customWidth="1"/>
  </cols>
  <sheetData>
    <row r="1" spans="1:30" ht="21.95" customHeight="1">
      <c r="A1" s="317" t="s">
        <v>955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</row>
    <row r="2" spans="1:30">
      <c r="A2" s="188" t="s">
        <v>0</v>
      </c>
      <c r="B2" s="189"/>
      <c r="C2" s="190" t="s">
        <v>838</v>
      </c>
      <c r="D2" s="192" t="s">
        <v>573</v>
      </c>
      <c r="E2" s="189"/>
      <c r="F2" s="192"/>
      <c r="G2" s="189"/>
      <c r="H2" s="193" t="s">
        <v>585</v>
      </c>
      <c r="I2" s="193" t="s">
        <v>590</v>
      </c>
      <c r="J2" s="189"/>
      <c r="K2" s="189"/>
      <c r="L2" s="194"/>
    </row>
    <row r="3" spans="1:30">
      <c r="A3" s="186"/>
      <c r="B3" s="176"/>
      <c r="C3" s="191"/>
      <c r="D3" s="176"/>
      <c r="E3" s="176"/>
      <c r="F3" s="176"/>
      <c r="G3" s="176"/>
      <c r="H3" s="176"/>
      <c r="I3" s="176"/>
      <c r="J3" s="176"/>
      <c r="K3" s="176"/>
      <c r="L3" s="177"/>
    </row>
    <row r="4" spans="1:30">
      <c r="A4" s="182" t="s">
        <v>1</v>
      </c>
      <c r="B4" s="176"/>
      <c r="C4" s="175" t="s">
        <v>297</v>
      </c>
      <c r="D4" s="184" t="s">
        <v>574</v>
      </c>
      <c r="E4" s="176"/>
      <c r="F4" s="184" t="s">
        <v>5</v>
      </c>
      <c r="G4" s="176"/>
      <c r="H4" s="175" t="s">
        <v>586</v>
      </c>
      <c r="I4" s="175" t="s">
        <v>591</v>
      </c>
      <c r="J4" s="176"/>
      <c r="K4" s="176"/>
      <c r="L4" s="177"/>
    </row>
    <row r="5" spans="1:30">
      <c r="A5" s="186"/>
      <c r="B5" s="176"/>
      <c r="C5" s="176"/>
      <c r="D5" s="176"/>
      <c r="E5" s="176"/>
      <c r="F5" s="176"/>
      <c r="G5" s="176"/>
      <c r="H5" s="176"/>
      <c r="I5" s="176"/>
      <c r="J5" s="176"/>
      <c r="K5" s="176"/>
      <c r="L5" s="177"/>
    </row>
    <row r="6" spans="1:30">
      <c r="A6" s="182" t="s">
        <v>2</v>
      </c>
      <c r="B6" s="176"/>
      <c r="C6" s="175" t="s">
        <v>298</v>
      </c>
      <c r="D6" s="184" t="s">
        <v>575</v>
      </c>
      <c r="E6" s="176"/>
      <c r="F6" s="176"/>
      <c r="G6" s="176"/>
      <c r="H6" s="175" t="s">
        <v>587</v>
      </c>
      <c r="I6" s="175"/>
      <c r="J6" s="176"/>
      <c r="K6" s="176"/>
      <c r="L6" s="177"/>
    </row>
    <row r="7" spans="1:30">
      <c r="A7" s="186"/>
      <c r="B7" s="176"/>
      <c r="C7" s="176"/>
      <c r="D7" s="176"/>
      <c r="E7" s="176"/>
      <c r="F7" s="176"/>
      <c r="G7" s="176"/>
      <c r="H7" s="176"/>
      <c r="I7" s="176"/>
      <c r="J7" s="176"/>
      <c r="K7" s="176"/>
      <c r="L7" s="177"/>
    </row>
    <row r="8" spans="1:30">
      <c r="A8" s="182" t="s">
        <v>3</v>
      </c>
      <c r="B8" s="176"/>
      <c r="C8" s="175">
        <v>8013259</v>
      </c>
      <c r="D8" s="184" t="s">
        <v>576</v>
      </c>
      <c r="E8" s="176"/>
      <c r="F8" s="185">
        <v>42080</v>
      </c>
      <c r="G8" s="176"/>
      <c r="H8" s="175" t="s">
        <v>588</v>
      </c>
      <c r="I8" s="175" t="s">
        <v>592</v>
      </c>
      <c r="J8" s="176"/>
      <c r="K8" s="176"/>
      <c r="L8" s="177"/>
    </row>
    <row r="9" spans="1:30" ht="13.5" thickBot="1">
      <c r="A9" s="183"/>
      <c r="B9" s="178"/>
      <c r="C9" s="178"/>
      <c r="D9" s="178"/>
      <c r="E9" s="178"/>
      <c r="F9" s="178"/>
      <c r="G9" s="176"/>
      <c r="H9" s="176"/>
      <c r="I9" s="176"/>
      <c r="J9" s="176"/>
      <c r="K9" s="176"/>
      <c r="L9" s="177"/>
    </row>
    <row r="10" spans="1:30">
      <c r="A10" s="1" t="s">
        <v>4</v>
      </c>
      <c r="B10" s="5" t="s">
        <v>145</v>
      </c>
      <c r="C10" s="5" t="s">
        <v>299</v>
      </c>
      <c r="D10" s="5" t="s">
        <v>577</v>
      </c>
      <c r="E10" s="296" t="s">
        <v>584</v>
      </c>
      <c r="F10" s="297"/>
      <c r="G10" s="302"/>
      <c r="H10" s="303"/>
      <c r="I10" s="303"/>
      <c r="J10" s="303"/>
      <c r="K10" s="303"/>
      <c r="L10" s="304"/>
    </row>
    <row r="11" spans="1:30" ht="13.5" thickBot="1">
      <c r="A11" s="118" t="s">
        <v>5</v>
      </c>
      <c r="B11" s="119" t="s">
        <v>5</v>
      </c>
      <c r="C11" s="120" t="s">
        <v>300</v>
      </c>
      <c r="D11" s="119" t="s">
        <v>5</v>
      </c>
      <c r="E11" s="119" t="s">
        <v>5</v>
      </c>
      <c r="F11" s="298"/>
      <c r="G11" s="305"/>
      <c r="H11" s="306"/>
      <c r="I11" s="306"/>
      <c r="J11" s="290"/>
      <c r="K11" s="290"/>
      <c r="L11" s="307"/>
      <c r="M11" s="8" t="s">
        <v>593</v>
      </c>
      <c r="N11" s="8" t="s">
        <v>594</v>
      </c>
      <c r="O11" s="8" t="s">
        <v>595</v>
      </c>
      <c r="P11" s="8" t="s">
        <v>596</v>
      </c>
      <c r="Q11" s="8" t="s">
        <v>597</v>
      </c>
    </row>
    <row r="12" spans="1:30">
      <c r="A12" s="121"/>
      <c r="B12" s="122" t="s">
        <v>18</v>
      </c>
      <c r="C12" s="180" t="s">
        <v>301</v>
      </c>
      <c r="D12" s="181"/>
      <c r="E12" s="181"/>
      <c r="F12" s="181"/>
      <c r="G12" s="308"/>
      <c r="H12" s="306"/>
      <c r="I12" s="306"/>
      <c r="J12" s="291"/>
      <c r="K12" s="290"/>
      <c r="L12" s="309"/>
      <c r="M12" s="12">
        <f>IF(K12="PS",#REF!,0)</f>
        <v>0</v>
      </c>
      <c r="N12" s="12">
        <f>IF(K12="PS",#REF!-J12,0)</f>
        <v>0</v>
      </c>
      <c r="O12" s="12">
        <f>IF(K12="MP",#REF!,0)</f>
        <v>0</v>
      </c>
      <c r="P12" s="12">
        <f>IF(K12="MP",#REF!-J12,0)</f>
        <v>0</v>
      </c>
      <c r="Q12" s="12">
        <f>IF(K12="OM",#REF!,0)</f>
        <v>0</v>
      </c>
      <c r="R12" s="8"/>
      <c r="AB12" s="12">
        <f>SUM(S13:S13)</f>
        <v>0</v>
      </c>
      <c r="AC12" s="12">
        <f>SUM(T13:T13)</f>
        <v>0</v>
      </c>
      <c r="AD12" s="12" t="e">
        <f>SUM(U13:U13)</f>
        <v>#REF!</v>
      </c>
    </row>
    <row r="13" spans="1:30">
      <c r="A13" s="123" t="s">
        <v>6</v>
      </c>
      <c r="B13" s="123" t="s">
        <v>146</v>
      </c>
      <c r="C13" s="127" t="s">
        <v>302</v>
      </c>
      <c r="D13" s="127" t="s">
        <v>578</v>
      </c>
      <c r="E13" s="128">
        <v>13.01</v>
      </c>
      <c r="F13" s="171">
        <v>0</v>
      </c>
      <c r="G13" s="308"/>
      <c r="H13" s="292"/>
      <c r="I13" s="293"/>
      <c r="J13" s="306"/>
      <c r="K13" s="306"/>
      <c r="L13" s="310"/>
      <c r="S13" s="6">
        <f>IF(W13=0,#REF!,0)</f>
        <v>0</v>
      </c>
      <c r="T13" s="6">
        <f>IF(W13=15,#REF!,0)</f>
        <v>0</v>
      </c>
      <c r="U13" s="6" t="e">
        <f>IF(W13=21,#REF!,0)</f>
        <v>#REF!</v>
      </c>
      <c r="W13" s="11">
        <v>21</v>
      </c>
      <c r="X13" s="11">
        <f>F13*0</f>
        <v>0</v>
      </c>
      <c r="Y13" s="11">
        <f>F13*(1-0)</f>
        <v>0</v>
      </c>
    </row>
    <row r="14" spans="1:30">
      <c r="C14" s="129" t="s">
        <v>303</v>
      </c>
      <c r="D14" s="130"/>
      <c r="E14" s="131">
        <v>3.81</v>
      </c>
      <c r="F14" s="130"/>
      <c r="G14" s="308"/>
      <c r="H14" s="306"/>
      <c r="I14" s="306"/>
      <c r="J14" s="306"/>
      <c r="K14" s="306"/>
      <c r="L14" s="310"/>
    </row>
    <row r="15" spans="1:30">
      <c r="C15" s="129" t="s">
        <v>304</v>
      </c>
      <c r="D15" s="130"/>
      <c r="E15" s="131">
        <v>9.1999999999999993</v>
      </c>
      <c r="F15" s="130"/>
      <c r="G15" s="308"/>
      <c r="H15" s="306"/>
      <c r="I15" s="306"/>
      <c r="J15" s="306"/>
      <c r="K15" s="306"/>
      <c r="L15" s="310"/>
    </row>
    <row r="16" spans="1:30">
      <c r="A16" s="124"/>
      <c r="B16" s="125" t="s">
        <v>22</v>
      </c>
      <c r="C16" s="173" t="s">
        <v>305</v>
      </c>
      <c r="D16" s="174"/>
      <c r="E16" s="174"/>
      <c r="F16" s="174"/>
      <c r="G16" s="308"/>
      <c r="H16" s="306"/>
      <c r="I16" s="306"/>
      <c r="J16" s="291"/>
      <c r="K16" s="290"/>
      <c r="L16" s="309"/>
      <c r="M16" s="12">
        <f>IF(K16="PS",#REF!,0)</f>
        <v>0</v>
      </c>
      <c r="N16" s="12">
        <f>IF(K16="PS",#REF!-J16,0)</f>
        <v>0</v>
      </c>
      <c r="O16" s="12">
        <f>IF(K16="MP",#REF!,0)</f>
        <v>0</v>
      </c>
      <c r="P16" s="12">
        <f>IF(K16="MP",#REF!-J16,0)</f>
        <v>0</v>
      </c>
      <c r="Q16" s="12">
        <f>IF(K16="OM",#REF!,0)</f>
        <v>0</v>
      </c>
      <c r="R16" s="8"/>
      <c r="AB16" s="12">
        <f>SUM(S17:S21)</f>
        <v>0</v>
      </c>
      <c r="AC16" s="12">
        <f>SUM(T17:T21)</f>
        <v>0</v>
      </c>
      <c r="AD16" s="12" t="e">
        <f>SUM(U17:U21)</f>
        <v>#REF!</v>
      </c>
    </row>
    <row r="17" spans="1:30">
      <c r="A17" s="123" t="s">
        <v>7</v>
      </c>
      <c r="B17" s="123" t="s">
        <v>147</v>
      </c>
      <c r="C17" s="127" t="s">
        <v>306</v>
      </c>
      <c r="D17" s="127" t="s">
        <v>578</v>
      </c>
      <c r="E17" s="128">
        <v>13.01</v>
      </c>
      <c r="F17" s="171">
        <v>0</v>
      </c>
      <c r="G17" s="308"/>
      <c r="H17" s="292"/>
      <c r="I17" s="293"/>
      <c r="J17" s="306"/>
      <c r="K17" s="306"/>
      <c r="L17" s="310"/>
      <c r="S17" s="6">
        <f>IF(W17=0,#REF!,0)</f>
        <v>0</v>
      </c>
      <c r="T17" s="6">
        <f>IF(W17=15,#REF!,0)</f>
        <v>0</v>
      </c>
      <c r="U17" s="6" t="e">
        <f>IF(W17=21,#REF!,0)</f>
        <v>#REF!</v>
      </c>
      <c r="W17" s="11">
        <v>21</v>
      </c>
      <c r="X17" s="11">
        <f>F17*0</f>
        <v>0</v>
      </c>
      <c r="Y17" s="11">
        <f>F17*(1-0)</f>
        <v>0</v>
      </c>
    </row>
    <row r="18" spans="1:30">
      <c r="C18" s="129" t="s">
        <v>307</v>
      </c>
      <c r="D18" s="130"/>
      <c r="E18" s="131">
        <v>13.01</v>
      </c>
      <c r="F18" s="130"/>
      <c r="G18" s="308"/>
      <c r="H18" s="306"/>
      <c r="I18" s="306"/>
      <c r="J18" s="306"/>
      <c r="K18" s="306"/>
      <c r="L18" s="310"/>
    </row>
    <row r="19" spans="1:30">
      <c r="A19" s="123" t="s">
        <v>8</v>
      </c>
      <c r="B19" s="123" t="s">
        <v>148</v>
      </c>
      <c r="C19" s="127" t="s">
        <v>308</v>
      </c>
      <c r="D19" s="127" t="s">
        <v>578</v>
      </c>
      <c r="E19" s="128">
        <v>13.01</v>
      </c>
      <c r="F19" s="171">
        <v>0</v>
      </c>
      <c r="G19" s="308"/>
      <c r="H19" s="292"/>
      <c r="I19" s="293"/>
      <c r="J19" s="306"/>
      <c r="K19" s="306"/>
      <c r="L19" s="310"/>
      <c r="S19" s="6">
        <f>IF(W19=0,#REF!,0)</f>
        <v>0</v>
      </c>
      <c r="T19" s="6">
        <f>IF(W19=15,#REF!,0)</f>
        <v>0</v>
      </c>
      <c r="U19" s="6" t="e">
        <f>IF(W19=21,#REF!,0)</f>
        <v>#REF!</v>
      </c>
      <c r="W19" s="11">
        <v>21</v>
      </c>
      <c r="X19" s="11">
        <f>F19*0</f>
        <v>0</v>
      </c>
      <c r="Y19" s="11">
        <f>F19*(1-0)</f>
        <v>0</v>
      </c>
    </row>
    <row r="20" spans="1:30">
      <c r="C20" s="129" t="s">
        <v>307</v>
      </c>
      <c r="D20" s="130"/>
      <c r="E20" s="131">
        <v>13.01</v>
      </c>
      <c r="F20" s="130"/>
      <c r="G20" s="308"/>
      <c r="H20" s="306"/>
      <c r="I20" s="306"/>
      <c r="J20" s="306"/>
      <c r="K20" s="306"/>
      <c r="L20" s="310"/>
    </row>
    <row r="21" spans="1:30">
      <c r="A21" s="123" t="s">
        <v>9</v>
      </c>
      <c r="B21" s="123" t="s">
        <v>149</v>
      </c>
      <c r="C21" s="127" t="s">
        <v>309</v>
      </c>
      <c r="D21" s="127" t="s">
        <v>578</v>
      </c>
      <c r="E21" s="128">
        <v>6.55</v>
      </c>
      <c r="F21" s="171">
        <v>0</v>
      </c>
      <c r="G21" s="308"/>
      <c r="H21" s="292"/>
      <c r="I21" s="293"/>
      <c r="J21" s="306"/>
      <c r="K21" s="306"/>
      <c r="L21" s="310"/>
      <c r="S21" s="6">
        <f>IF(W21=0,#REF!,0)</f>
        <v>0</v>
      </c>
      <c r="T21" s="6">
        <f>IF(W21=15,#REF!,0)</f>
        <v>0</v>
      </c>
      <c r="U21" s="6" t="e">
        <f>IF(W21=21,#REF!,0)</f>
        <v>#REF!</v>
      </c>
      <c r="W21" s="11">
        <v>21</v>
      </c>
      <c r="X21" s="11">
        <f>F21*0</f>
        <v>0</v>
      </c>
      <c r="Y21" s="11">
        <f>F21*(1-0)</f>
        <v>0</v>
      </c>
    </row>
    <row r="22" spans="1:30">
      <c r="C22" s="129" t="s">
        <v>310</v>
      </c>
      <c r="D22" s="130"/>
      <c r="E22" s="131">
        <v>6.55</v>
      </c>
      <c r="F22" s="130"/>
      <c r="G22" s="308"/>
      <c r="H22" s="306"/>
      <c r="I22" s="306"/>
      <c r="J22" s="306"/>
      <c r="K22" s="306"/>
      <c r="L22" s="310"/>
    </row>
    <row r="23" spans="1:30">
      <c r="A23" s="124"/>
      <c r="B23" s="125" t="s">
        <v>39</v>
      </c>
      <c r="C23" s="173" t="s">
        <v>311</v>
      </c>
      <c r="D23" s="174"/>
      <c r="E23" s="174"/>
      <c r="F23" s="174"/>
      <c r="G23" s="308"/>
      <c r="H23" s="306"/>
      <c r="I23" s="306"/>
      <c r="J23" s="291"/>
      <c r="K23" s="290"/>
      <c r="L23" s="309"/>
      <c r="M23" s="12">
        <f>IF(K23="PS",#REF!,0)</f>
        <v>0</v>
      </c>
      <c r="N23" s="12">
        <f>IF(K23="PS",#REF!-J23,0)</f>
        <v>0</v>
      </c>
      <c r="O23" s="12">
        <f>IF(K23="MP",#REF!,0)</f>
        <v>0</v>
      </c>
      <c r="P23" s="12">
        <f>IF(K23="MP",#REF!-J23,0)</f>
        <v>0</v>
      </c>
      <c r="Q23" s="12">
        <f>IF(K23="OM",#REF!,0)</f>
        <v>0</v>
      </c>
      <c r="R23" s="8"/>
      <c r="AB23" s="12">
        <f>SUM(S24:S24)</f>
        <v>0</v>
      </c>
      <c r="AC23" s="12">
        <f>SUM(T24:T24)</f>
        <v>0</v>
      </c>
      <c r="AD23" s="12" t="e">
        <f>SUM(U24:U24)</f>
        <v>#REF!</v>
      </c>
    </row>
    <row r="24" spans="1:30">
      <c r="A24" s="123" t="s">
        <v>10</v>
      </c>
      <c r="B24" s="123" t="s">
        <v>150</v>
      </c>
      <c r="C24" s="127" t="s">
        <v>312</v>
      </c>
      <c r="D24" s="127" t="s">
        <v>579</v>
      </c>
      <c r="E24" s="128">
        <v>20.02</v>
      </c>
      <c r="F24" s="171">
        <v>0</v>
      </c>
      <c r="G24" s="308"/>
      <c r="H24" s="292"/>
      <c r="I24" s="293"/>
      <c r="J24" s="306"/>
      <c r="K24" s="306"/>
      <c r="L24" s="310"/>
      <c r="S24" s="6">
        <f>IF(W24=0,#REF!,0)</f>
        <v>0</v>
      </c>
      <c r="T24" s="6">
        <f>IF(W24=15,#REF!,0)</f>
        <v>0</v>
      </c>
      <c r="U24" s="6" t="e">
        <f>IF(W24=21,#REF!,0)</f>
        <v>#REF!</v>
      </c>
      <c r="W24" s="11">
        <v>21</v>
      </c>
      <c r="X24" s="11">
        <f>F24*0.655</f>
        <v>0</v>
      </c>
      <c r="Y24" s="11">
        <f>F24*(1-0.655)</f>
        <v>0</v>
      </c>
    </row>
    <row r="25" spans="1:30">
      <c r="C25" s="129" t="s">
        <v>313</v>
      </c>
      <c r="D25" s="130"/>
      <c r="E25" s="131">
        <v>2.95</v>
      </c>
      <c r="F25" s="130"/>
      <c r="G25" s="308"/>
      <c r="H25" s="306"/>
      <c r="I25" s="306"/>
      <c r="J25" s="306"/>
      <c r="K25" s="306"/>
      <c r="L25" s="310"/>
    </row>
    <row r="26" spans="1:30">
      <c r="C26" s="129" t="s">
        <v>839</v>
      </c>
      <c r="D26" s="130"/>
      <c r="E26" s="131">
        <v>5.69</v>
      </c>
      <c r="F26" s="130"/>
      <c r="G26" s="308"/>
      <c r="H26" s="306"/>
      <c r="I26" s="306"/>
      <c r="J26" s="306"/>
      <c r="K26" s="306"/>
      <c r="L26" s="310"/>
    </row>
    <row r="27" spans="1:30">
      <c r="C27" s="129" t="s">
        <v>840</v>
      </c>
      <c r="D27" s="130"/>
      <c r="E27" s="131">
        <v>5.69</v>
      </c>
      <c r="F27" s="130"/>
      <c r="G27" s="308"/>
      <c r="H27" s="306"/>
      <c r="I27" s="306"/>
      <c r="J27" s="306"/>
      <c r="K27" s="306"/>
      <c r="L27" s="310"/>
    </row>
    <row r="28" spans="1:30">
      <c r="C28" s="129" t="s">
        <v>841</v>
      </c>
      <c r="D28" s="130"/>
      <c r="E28" s="131">
        <v>5.69</v>
      </c>
      <c r="F28" s="130"/>
      <c r="G28" s="308"/>
      <c r="H28" s="306"/>
      <c r="I28" s="306"/>
      <c r="J28" s="306"/>
      <c r="K28" s="306"/>
      <c r="L28" s="310"/>
    </row>
    <row r="29" spans="1:30">
      <c r="A29" s="124"/>
      <c r="B29" s="125" t="s">
        <v>66</v>
      </c>
      <c r="C29" s="173" t="s">
        <v>314</v>
      </c>
      <c r="D29" s="174"/>
      <c r="E29" s="174"/>
      <c r="F29" s="174"/>
      <c r="G29" s="308"/>
      <c r="H29" s="306"/>
      <c r="I29" s="306"/>
      <c r="J29" s="291"/>
      <c r="K29" s="290"/>
      <c r="L29" s="309"/>
      <c r="M29" s="12">
        <f>IF(K29="PS",#REF!,0)</f>
        <v>0</v>
      </c>
      <c r="N29" s="12">
        <f>IF(K29="PS",#REF!-J29,0)</f>
        <v>0</v>
      </c>
      <c r="O29" s="12">
        <f>IF(K29="MP",#REF!,0)</f>
        <v>0</v>
      </c>
      <c r="P29" s="12">
        <f>IF(K29="MP",#REF!-J29,0)</f>
        <v>0</v>
      </c>
      <c r="Q29" s="12">
        <f>IF(K29="OM",#REF!,0)</f>
        <v>0</v>
      </c>
      <c r="R29" s="8"/>
      <c r="AB29" s="12">
        <f>SUM(S30:S34)</f>
        <v>0</v>
      </c>
      <c r="AC29" s="12">
        <f>SUM(T30:T34)</f>
        <v>0</v>
      </c>
      <c r="AD29" s="12" t="e">
        <f>SUM(U30:U34)</f>
        <v>#REF!</v>
      </c>
    </row>
    <row r="30" spans="1:30">
      <c r="A30" s="123" t="s">
        <v>11</v>
      </c>
      <c r="B30" s="123" t="s">
        <v>151</v>
      </c>
      <c r="C30" s="127" t="s">
        <v>315</v>
      </c>
      <c r="D30" s="127" t="s">
        <v>579</v>
      </c>
      <c r="E30" s="128">
        <v>7.81</v>
      </c>
      <c r="F30" s="171">
        <v>0</v>
      </c>
      <c r="G30" s="308"/>
      <c r="H30" s="292"/>
      <c r="I30" s="293"/>
      <c r="J30" s="306"/>
      <c r="K30" s="306"/>
      <c r="L30" s="310"/>
      <c r="S30" s="6">
        <f>IF(W30=0,#REF!,0)</f>
        <v>0</v>
      </c>
      <c r="T30" s="6">
        <f>IF(W30=15,#REF!,0)</f>
        <v>0</v>
      </c>
      <c r="U30" s="6" t="e">
        <f>IF(W30=21,#REF!,0)</f>
        <v>#REF!</v>
      </c>
      <c r="W30" s="11">
        <v>21</v>
      </c>
      <c r="X30" s="11">
        <f>F30*0.490806451612903</f>
        <v>0</v>
      </c>
      <c r="Y30" s="11">
        <f>F30*(1-0.490806451612903)</f>
        <v>0</v>
      </c>
    </row>
    <row r="31" spans="1:30">
      <c r="C31" s="129" t="s">
        <v>842</v>
      </c>
      <c r="D31" s="130"/>
      <c r="E31" s="131">
        <v>7.81</v>
      </c>
      <c r="F31" s="130"/>
      <c r="G31" s="308"/>
      <c r="H31" s="306"/>
      <c r="I31" s="306"/>
      <c r="J31" s="306"/>
      <c r="K31" s="306"/>
      <c r="L31" s="310"/>
    </row>
    <row r="32" spans="1:30">
      <c r="A32" s="123" t="s">
        <v>12</v>
      </c>
      <c r="B32" s="123" t="s">
        <v>152</v>
      </c>
      <c r="C32" s="127" t="s">
        <v>316</v>
      </c>
      <c r="D32" s="127" t="s">
        <v>579</v>
      </c>
      <c r="E32" s="128">
        <v>20.02</v>
      </c>
      <c r="F32" s="171">
        <v>0</v>
      </c>
      <c r="G32" s="308"/>
      <c r="H32" s="292"/>
      <c r="I32" s="293"/>
      <c r="J32" s="306"/>
      <c r="K32" s="306"/>
      <c r="L32" s="310"/>
      <c r="S32" s="6">
        <f>IF(W32=0,#REF!,0)</f>
        <v>0</v>
      </c>
      <c r="T32" s="6">
        <f>IF(W32=15,#REF!,0)</f>
        <v>0</v>
      </c>
      <c r="U32" s="6" t="e">
        <f>IF(W32=21,#REF!,0)</f>
        <v>#REF!</v>
      </c>
      <c r="W32" s="11">
        <v>21</v>
      </c>
      <c r="X32" s="11">
        <f>F32*0.214310344827586</f>
        <v>0</v>
      </c>
      <c r="Y32" s="11">
        <f>F32*(1-0.214310344827586)</f>
        <v>0</v>
      </c>
    </row>
    <row r="33" spans="1:30">
      <c r="C33" s="129" t="s">
        <v>843</v>
      </c>
      <c r="D33" s="130"/>
      <c r="E33" s="131">
        <v>20.02</v>
      </c>
      <c r="F33" s="130"/>
      <c r="G33" s="308"/>
      <c r="H33" s="306"/>
      <c r="I33" s="306"/>
      <c r="J33" s="306"/>
      <c r="K33" s="306"/>
      <c r="L33" s="310"/>
    </row>
    <row r="34" spans="1:30">
      <c r="A34" s="123" t="s">
        <v>13</v>
      </c>
      <c r="B34" s="123" t="s">
        <v>153</v>
      </c>
      <c r="C34" s="127" t="s">
        <v>317</v>
      </c>
      <c r="D34" s="127" t="s">
        <v>579</v>
      </c>
      <c r="E34" s="128">
        <v>158.13999999999999</v>
      </c>
      <c r="F34" s="171">
        <v>0</v>
      </c>
      <c r="G34" s="308"/>
      <c r="H34" s="292"/>
      <c r="I34" s="293"/>
      <c r="J34" s="306"/>
      <c r="K34" s="306"/>
      <c r="L34" s="310"/>
      <c r="S34" s="6">
        <f>IF(W34=0,#REF!,0)</f>
        <v>0</v>
      </c>
      <c r="T34" s="6">
        <f>IF(W34=15,#REF!,0)</f>
        <v>0</v>
      </c>
      <c r="U34" s="6" t="e">
        <f>IF(W34=21,#REF!,0)</f>
        <v>#REF!</v>
      </c>
      <c r="W34" s="11">
        <v>21</v>
      </c>
      <c r="X34" s="11">
        <f>F34*0.117694994179278</f>
        <v>0</v>
      </c>
      <c r="Y34" s="11">
        <f>F34*(1-0.117694994179278)</f>
        <v>0</v>
      </c>
    </row>
    <row r="35" spans="1:30">
      <c r="C35" s="129" t="s">
        <v>844</v>
      </c>
      <c r="D35" s="130"/>
      <c r="E35" s="131">
        <v>13.93</v>
      </c>
      <c r="F35" s="130"/>
      <c r="G35" s="308"/>
      <c r="H35" s="306"/>
      <c r="I35" s="306"/>
      <c r="J35" s="306"/>
      <c r="K35" s="306"/>
      <c r="L35" s="310"/>
    </row>
    <row r="36" spans="1:30">
      <c r="C36" s="129" t="s">
        <v>845</v>
      </c>
      <c r="D36" s="130"/>
      <c r="E36" s="131">
        <v>45.78</v>
      </c>
      <c r="F36" s="130"/>
      <c r="G36" s="308"/>
      <c r="H36" s="306"/>
      <c r="I36" s="306"/>
      <c r="J36" s="306"/>
      <c r="K36" s="306"/>
      <c r="L36" s="310"/>
    </row>
    <row r="37" spans="1:30">
      <c r="C37" s="129" t="s">
        <v>846</v>
      </c>
      <c r="D37" s="130"/>
      <c r="E37" s="131">
        <v>52.65</v>
      </c>
      <c r="F37" s="130"/>
      <c r="G37" s="308"/>
      <c r="H37" s="306"/>
      <c r="I37" s="306"/>
      <c r="J37" s="306"/>
      <c r="K37" s="306"/>
      <c r="L37" s="310"/>
    </row>
    <row r="38" spans="1:30">
      <c r="C38" s="129" t="s">
        <v>847</v>
      </c>
      <c r="D38" s="130"/>
      <c r="E38" s="131">
        <v>45.78</v>
      </c>
      <c r="F38" s="130"/>
      <c r="G38" s="308"/>
      <c r="H38" s="306"/>
      <c r="I38" s="306"/>
      <c r="J38" s="306"/>
      <c r="K38" s="306"/>
      <c r="L38" s="310"/>
    </row>
    <row r="39" spans="1:30">
      <c r="A39" s="124"/>
      <c r="B39" s="125" t="s">
        <v>68</v>
      </c>
      <c r="C39" s="173" t="s">
        <v>322</v>
      </c>
      <c r="D39" s="174"/>
      <c r="E39" s="174"/>
      <c r="F39" s="174"/>
      <c r="G39" s="308"/>
      <c r="H39" s="306"/>
      <c r="I39" s="306"/>
      <c r="J39" s="291"/>
      <c r="K39" s="290"/>
      <c r="L39" s="309"/>
      <c r="M39" s="12">
        <f>IF(K39="PS",#REF!,0)</f>
        <v>0</v>
      </c>
      <c r="N39" s="12">
        <f>IF(K39="PS",#REF!-J39,0)</f>
        <v>0</v>
      </c>
      <c r="O39" s="12">
        <f>IF(K39="MP",#REF!,0)</f>
        <v>0</v>
      </c>
      <c r="P39" s="12">
        <f>IF(K39="MP",#REF!-J39,0)</f>
        <v>0</v>
      </c>
      <c r="Q39" s="12">
        <f>IF(K39="OM",#REF!,0)</f>
        <v>0</v>
      </c>
      <c r="R39" s="8"/>
      <c r="AB39" s="12">
        <f>SUM(S40:S46)</f>
        <v>0</v>
      </c>
      <c r="AC39" s="12">
        <f>SUM(T40:T46)</f>
        <v>0</v>
      </c>
      <c r="AD39" s="12" t="e">
        <f>SUM(U40:U46)</f>
        <v>#REF!</v>
      </c>
    </row>
    <row r="40" spans="1:30">
      <c r="A40" s="123" t="s">
        <v>14</v>
      </c>
      <c r="B40" s="123" t="s">
        <v>154</v>
      </c>
      <c r="C40" s="127" t="s">
        <v>323</v>
      </c>
      <c r="D40" s="127" t="s">
        <v>578</v>
      </c>
      <c r="E40" s="128">
        <v>2.1</v>
      </c>
      <c r="F40" s="171">
        <v>0</v>
      </c>
      <c r="G40" s="308"/>
      <c r="H40" s="292"/>
      <c r="I40" s="293"/>
      <c r="J40" s="306"/>
      <c r="K40" s="306"/>
      <c r="L40" s="310"/>
      <c r="S40" s="6">
        <f>IF(W40=0,#REF!,0)</f>
        <v>0</v>
      </c>
      <c r="T40" s="6">
        <f>IF(W40=15,#REF!,0)</f>
        <v>0</v>
      </c>
      <c r="U40" s="6" t="e">
        <f>IF(W40=21,#REF!,0)</f>
        <v>#REF!</v>
      </c>
      <c r="W40" s="11">
        <v>21</v>
      </c>
      <c r="X40" s="11">
        <f>F40*0.756500929385766</f>
        <v>0</v>
      </c>
      <c r="Y40" s="11">
        <f>F40*(1-0.756500929385766)</f>
        <v>0</v>
      </c>
    </row>
    <row r="41" spans="1:30">
      <c r="C41" s="129" t="s">
        <v>324</v>
      </c>
      <c r="D41" s="130"/>
      <c r="E41" s="131">
        <v>0.95</v>
      </c>
      <c r="F41" s="130"/>
      <c r="G41" s="308"/>
      <c r="H41" s="306"/>
      <c r="I41" s="306"/>
      <c r="J41" s="306"/>
      <c r="K41" s="306"/>
      <c r="L41" s="310"/>
    </row>
    <row r="42" spans="1:30">
      <c r="C42" s="129" t="s">
        <v>325</v>
      </c>
      <c r="D42" s="130"/>
      <c r="E42" s="131">
        <v>1.1499999999999999</v>
      </c>
      <c r="F42" s="130"/>
      <c r="G42" s="308"/>
      <c r="H42" s="306"/>
      <c r="I42" s="306"/>
      <c r="J42" s="306"/>
      <c r="K42" s="306"/>
      <c r="L42" s="310"/>
    </row>
    <row r="43" spans="1:30">
      <c r="A43" s="123" t="s">
        <v>15</v>
      </c>
      <c r="B43" s="123" t="s">
        <v>155</v>
      </c>
      <c r="C43" s="127" t="s">
        <v>326</v>
      </c>
      <c r="D43" s="127" t="s">
        <v>580</v>
      </c>
      <c r="E43" s="128">
        <v>7.0000000000000007E-2</v>
      </c>
      <c r="F43" s="171">
        <v>0</v>
      </c>
      <c r="G43" s="308"/>
      <c r="H43" s="292"/>
      <c r="I43" s="293"/>
      <c r="J43" s="306"/>
      <c r="K43" s="306"/>
      <c r="L43" s="310"/>
      <c r="S43" s="6">
        <f>IF(W43=0,#REF!,0)</f>
        <v>0</v>
      </c>
      <c r="T43" s="6">
        <f>IF(W43=15,#REF!,0)</f>
        <v>0</v>
      </c>
      <c r="U43" s="6" t="e">
        <f>IF(W43=21,#REF!,0)</f>
        <v>#REF!</v>
      </c>
      <c r="W43" s="11">
        <v>21</v>
      </c>
      <c r="X43" s="11">
        <f>F43*0.846590189368379</f>
        <v>0</v>
      </c>
      <c r="Y43" s="11">
        <f>F43*(1-0.846590189368379)</f>
        <v>0</v>
      </c>
    </row>
    <row r="44" spans="1:30" ht="25.5">
      <c r="C44" s="129" t="s">
        <v>327</v>
      </c>
      <c r="D44" s="130"/>
      <c r="E44" s="131">
        <v>0.03</v>
      </c>
      <c r="F44" s="130"/>
      <c r="G44" s="308"/>
      <c r="H44" s="306"/>
      <c r="I44" s="306"/>
      <c r="J44" s="306"/>
      <c r="K44" s="306"/>
      <c r="L44" s="310"/>
    </row>
    <row r="45" spans="1:30">
      <c r="C45" s="129" t="s">
        <v>328</v>
      </c>
      <c r="D45" s="130"/>
      <c r="E45" s="131">
        <v>0.04</v>
      </c>
      <c r="F45" s="130"/>
      <c r="G45" s="308"/>
      <c r="H45" s="306"/>
      <c r="I45" s="306"/>
      <c r="J45" s="306"/>
      <c r="K45" s="306"/>
      <c r="L45" s="310"/>
    </row>
    <row r="46" spans="1:30">
      <c r="A46" s="123" t="s">
        <v>16</v>
      </c>
      <c r="B46" s="123" t="s">
        <v>156</v>
      </c>
      <c r="C46" s="127" t="s">
        <v>329</v>
      </c>
      <c r="D46" s="127" t="s">
        <v>578</v>
      </c>
      <c r="E46" s="128">
        <v>2.71</v>
      </c>
      <c r="F46" s="171">
        <v>0</v>
      </c>
      <c r="G46" s="308"/>
      <c r="H46" s="292"/>
      <c r="I46" s="293"/>
      <c r="J46" s="306"/>
      <c r="K46" s="306"/>
      <c r="L46" s="310"/>
      <c r="S46" s="6">
        <f>IF(W46=0,#REF!,0)</f>
        <v>0</v>
      </c>
      <c r="T46" s="6">
        <f>IF(W46=15,#REF!,0)</f>
        <v>0</v>
      </c>
      <c r="U46" s="6" t="e">
        <f>IF(W46=21,#REF!,0)</f>
        <v>#REF!</v>
      </c>
      <c r="W46" s="11">
        <v>21</v>
      </c>
      <c r="X46" s="11">
        <f>F46*0.794805755395683</f>
        <v>0</v>
      </c>
      <c r="Y46" s="11">
        <f>F46*(1-0.794805755395683)</f>
        <v>0</v>
      </c>
    </row>
    <row r="47" spans="1:30">
      <c r="C47" s="129" t="s">
        <v>330</v>
      </c>
      <c r="D47" s="130"/>
      <c r="E47" s="131">
        <v>1.27</v>
      </c>
      <c r="F47" s="130"/>
      <c r="G47" s="308"/>
      <c r="H47" s="306"/>
      <c r="I47" s="306"/>
      <c r="J47" s="306"/>
      <c r="K47" s="306"/>
      <c r="L47" s="310"/>
    </row>
    <row r="48" spans="1:30">
      <c r="C48" s="129" t="s">
        <v>331</v>
      </c>
      <c r="D48" s="130"/>
      <c r="E48" s="131">
        <v>1.44</v>
      </c>
      <c r="F48" s="130"/>
      <c r="G48" s="308"/>
      <c r="H48" s="306"/>
      <c r="I48" s="306"/>
      <c r="J48" s="306"/>
      <c r="K48" s="306"/>
      <c r="L48" s="310"/>
    </row>
    <row r="49" spans="1:30">
      <c r="A49" s="124"/>
      <c r="B49" s="125" t="s">
        <v>157</v>
      </c>
      <c r="C49" s="173" t="s">
        <v>332</v>
      </c>
      <c r="D49" s="174"/>
      <c r="E49" s="174"/>
      <c r="F49" s="174"/>
      <c r="G49" s="308"/>
      <c r="H49" s="306"/>
      <c r="I49" s="306"/>
      <c r="J49" s="291"/>
      <c r="K49" s="290"/>
      <c r="L49" s="309"/>
      <c r="M49" s="12">
        <f>IF(K49="PS",#REF!,0)</f>
        <v>0</v>
      </c>
      <c r="N49" s="12">
        <f>IF(K49="PS",#REF!-J49,0)</f>
        <v>0</v>
      </c>
      <c r="O49" s="12">
        <f>IF(K49="MP",#REF!,0)</f>
        <v>0</v>
      </c>
      <c r="P49" s="12">
        <f>IF(K49="MP",#REF!-J49,0)</f>
        <v>0</v>
      </c>
      <c r="Q49" s="12">
        <f>IF(K49="OM",#REF!,0)</f>
        <v>0</v>
      </c>
      <c r="R49" s="8"/>
      <c r="AB49" s="12">
        <f>SUM(S50:S53)</f>
        <v>0</v>
      </c>
      <c r="AC49" s="12">
        <f>SUM(T50:T53)</f>
        <v>0</v>
      </c>
      <c r="AD49" s="12" t="e">
        <f>SUM(U50:U53)</f>
        <v>#REF!</v>
      </c>
    </row>
    <row r="50" spans="1:30" ht="25.5">
      <c r="A50" s="123" t="s">
        <v>17</v>
      </c>
      <c r="B50" s="123" t="s">
        <v>158</v>
      </c>
      <c r="C50" s="127" t="s">
        <v>333</v>
      </c>
      <c r="D50" s="127" t="s">
        <v>579</v>
      </c>
      <c r="E50" s="128">
        <v>21.03</v>
      </c>
      <c r="F50" s="171">
        <v>0</v>
      </c>
      <c r="G50" s="308"/>
      <c r="H50" s="292"/>
      <c r="I50" s="293"/>
      <c r="J50" s="306"/>
      <c r="K50" s="306"/>
      <c r="L50" s="310"/>
      <c r="S50" s="6">
        <f>IF(W50=0,#REF!,0)</f>
        <v>0</v>
      </c>
      <c r="T50" s="6">
        <f>IF(W50=15,#REF!,0)</f>
        <v>0</v>
      </c>
      <c r="U50" s="6" t="e">
        <f>IF(W50=21,#REF!,0)</f>
        <v>#REF!</v>
      </c>
      <c r="W50" s="11">
        <v>21</v>
      </c>
      <c r="X50" s="11">
        <f>F50*0.53735632183908</f>
        <v>0</v>
      </c>
      <c r="Y50" s="11">
        <f>F50*(1-0.53735632183908)</f>
        <v>0</v>
      </c>
    </row>
    <row r="51" spans="1:30">
      <c r="C51" s="129" t="s">
        <v>334</v>
      </c>
      <c r="D51" s="130"/>
      <c r="E51" s="131">
        <v>21.03</v>
      </c>
      <c r="F51" s="130"/>
      <c r="G51" s="308"/>
      <c r="H51" s="306"/>
      <c r="I51" s="306"/>
      <c r="J51" s="306"/>
      <c r="K51" s="306"/>
      <c r="L51" s="310"/>
    </row>
    <row r="52" spans="1:30">
      <c r="A52" s="123" t="s">
        <v>18</v>
      </c>
      <c r="B52" s="123" t="s">
        <v>159</v>
      </c>
      <c r="C52" s="127" t="s">
        <v>335</v>
      </c>
      <c r="D52" s="127" t="s">
        <v>580</v>
      </c>
      <c r="E52" s="128">
        <v>0.1087</v>
      </c>
      <c r="F52" s="171">
        <v>0</v>
      </c>
      <c r="G52" s="308"/>
      <c r="H52" s="292"/>
      <c r="I52" s="293"/>
      <c r="J52" s="306"/>
      <c r="K52" s="306"/>
      <c r="L52" s="310"/>
      <c r="S52" s="6">
        <f>IF(W52=0,#REF!,0)</f>
        <v>0</v>
      </c>
      <c r="T52" s="6">
        <f>IF(W52=15,#REF!,0)</f>
        <v>0</v>
      </c>
      <c r="U52" s="6" t="e">
        <f>IF(W52=21,#REF!,0)</f>
        <v>#REF!</v>
      </c>
      <c r="W52" s="11">
        <v>21</v>
      </c>
      <c r="X52" s="11">
        <f>F52*0</f>
        <v>0</v>
      </c>
      <c r="Y52" s="11">
        <f>F52*(1-0)</f>
        <v>0</v>
      </c>
    </row>
    <row r="53" spans="1:30" ht="25.5">
      <c r="A53" s="123" t="s">
        <v>19</v>
      </c>
      <c r="B53" s="123" t="s">
        <v>160</v>
      </c>
      <c r="C53" s="127" t="s">
        <v>336</v>
      </c>
      <c r="D53" s="127" t="s">
        <v>579</v>
      </c>
      <c r="E53" s="128">
        <v>21.03</v>
      </c>
      <c r="F53" s="171">
        <v>0</v>
      </c>
      <c r="G53" s="308"/>
      <c r="H53" s="292"/>
      <c r="I53" s="293"/>
      <c r="J53" s="306"/>
      <c r="K53" s="306"/>
      <c r="L53" s="310"/>
      <c r="S53" s="6">
        <f>IF(W53=0,#REF!,0)</f>
        <v>0</v>
      </c>
      <c r="T53" s="6">
        <f>IF(W53=15,#REF!,0)</f>
        <v>0</v>
      </c>
      <c r="U53" s="6" t="e">
        <f>IF(W53=21,#REF!,0)</f>
        <v>#REF!</v>
      </c>
      <c r="W53" s="11">
        <v>21</v>
      </c>
      <c r="X53" s="11">
        <f>F53*0.581059190031153</f>
        <v>0</v>
      </c>
      <c r="Y53" s="11">
        <f>F53*(1-0.581059190031153)</f>
        <v>0</v>
      </c>
    </row>
    <row r="54" spans="1:30">
      <c r="C54" s="129" t="s">
        <v>337</v>
      </c>
      <c r="D54" s="130"/>
      <c r="E54" s="131">
        <v>9.5299999999999994</v>
      </c>
      <c r="F54" s="130"/>
      <c r="G54" s="308"/>
      <c r="H54" s="306"/>
      <c r="I54" s="306"/>
      <c r="J54" s="306"/>
      <c r="K54" s="306"/>
      <c r="L54" s="310"/>
    </row>
    <row r="55" spans="1:30">
      <c r="C55" s="129" t="s">
        <v>338</v>
      </c>
      <c r="D55" s="130"/>
      <c r="E55" s="131">
        <v>11.5</v>
      </c>
      <c r="F55" s="130"/>
      <c r="G55" s="308"/>
      <c r="H55" s="306"/>
      <c r="I55" s="306"/>
      <c r="J55" s="306"/>
      <c r="K55" s="306"/>
      <c r="L55" s="310"/>
    </row>
    <row r="56" spans="1:30">
      <c r="A56" s="124"/>
      <c r="B56" s="125" t="s">
        <v>161</v>
      </c>
      <c r="C56" s="173" t="s">
        <v>339</v>
      </c>
      <c r="D56" s="174"/>
      <c r="E56" s="174"/>
      <c r="F56" s="174"/>
      <c r="G56" s="308"/>
      <c r="H56" s="306"/>
      <c r="I56" s="306"/>
      <c r="J56" s="291"/>
      <c r="K56" s="290"/>
      <c r="L56" s="309"/>
      <c r="M56" s="12">
        <f>IF(K56="PS",#REF!,0)</f>
        <v>0</v>
      </c>
      <c r="N56" s="12">
        <f>IF(K56="PS",#REF!-J56,0)</f>
        <v>0</v>
      </c>
      <c r="O56" s="12">
        <f>IF(K56="MP",#REF!,0)</f>
        <v>0</v>
      </c>
      <c r="P56" s="12">
        <f>IF(K56="MP",#REF!-J56,0)</f>
        <v>0</v>
      </c>
      <c r="Q56" s="12">
        <f>IF(K56="OM",#REF!,0)</f>
        <v>0</v>
      </c>
      <c r="R56" s="8"/>
      <c r="AB56" s="12">
        <f>SUM(S57:S123)</f>
        <v>0</v>
      </c>
      <c r="AC56" s="12">
        <f>SUM(T57:T123)</f>
        <v>0</v>
      </c>
      <c r="AD56" s="12" t="e">
        <f>SUM(U57:U123)</f>
        <v>#REF!</v>
      </c>
    </row>
    <row r="57" spans="1:30">
      <c r="A57" s="123" t="s">
        <v>20</v>
      </c>
      <c r="B57" s="123" t="s">
        <v>162</v>
      </c>
      <c r="C57" s="127" t="s">
        <v>340</v>
      </c>
      <c r="D57" s="127" t="s">
        <v>581</v>
      </c>
      <c r="E57" s="128">
        <v>5.6</v>
      </c>
      <c r="F57" s="171">
        <v>0</v>
      </c>
      <c r="G57" s="308"/>
      <c r="H57" s="292"/>
      <c r="I57" s="293"/>
      <c r="J57" s="306"/>
      <c r="K57" s="306"/>
      <c r="L57" s="310"/>
      <c r="S57" s="6">
        <f>IF(W57=0,#REF!,0)</f>
        <v>0</v>
      </c>
      <c r="T57" s="6">
        <f>IF(W57=15,#REF!,0)</f>
        <v>0</v>
      </c>
      <c r="U57" s="6" t="e">
        <f>IF(W57=21,#REF!,0)</f>
        <v>#REF!</v>
      </c>
      <c r="W57" s="11">
        <v>21</v>
      </c>
      <c r="X57" s="11">
        <f>F57*0.295363321799308</f>
        <v>0</v>
      </c>
      <c r="Y57" s="11">
        <f>F57*(1-0.295363321799308)</f>
        <v>0</v>
      </c>
    </row>
    <row r="58" spans="1:30">
      <c r="C58" s="129" t="s">
        <v>341</v>
      </c>
      <c r="D58" s="130"/>
      <c r="E58" s="131">
        <v>5.6</v>
      </c>
      <c r="F58" s="130"/>
      <c r="G58" s="308"/>
      <c r="H58" s="306"/>
      <c r="I58" s="306"/>
      <c r="J58" s="306"/>
      <c r="K58" s="306"/>
      <c r="L58" s="310"/>
    </row>
    <row r="59" spans="1:30">
      <c r="A59" s="123" t="s">
        <v>21</v>
      </c>
      <c r="B59" s="123" t="s">
        <v>163</v>
      </c>
      <c r="C59" s="127" t="s">
        <v>342</v>
      </c>
      <c r="D59" s="127" t="s">
        <v>581</v>
      </c>
      <c r="E59" s="128">
        <v>9.9</v>
      </c>
      <c r="F59" s="171">
        <v>0</v>
      </c>
      <c r="G59" s="308"/>
      <c r="H59" s="292"/>
      <c r="I59" s="293"/>
      <c r="J59" s="306"/>
      <c r="K59" s="306"/>
      <c r="L59" s="310"/>
      <c r="S59" s="6">
        <f>IF(W59=0,#REF!,0)</f>
        <v>0</v>
      </c>
      <c r="T59" s="6">
        <f>IF(W59=15,#REF!,0)</f>
        <v>0</v>
      </c>
      <c r="U59" s="6" t="e">
        <f>IF(W59=21,#REF!,0)</f>
        <v>#REF!</v>
      </c>
      <c r="W59" s="11">
        <v>21</v>
      </c>
      <c r="X59" s="11">
        <f>F59*0.292693498452012</f>
        <v>0</v>
      </c>
      <c r="Y59" s="11">
        <f>F59*(1-0.292693498452012)</f>
        <v>0</v>
      </c>
    </row>
    <row r="60" spans="1:30">
      <c r="C60" s="129" t="s">
        <v>343</v>
      </c>
      <c r="D60" s="130"/>
      <c r="E60" s="131">
        <v>9.9</v>
      </c>
      <c r="F60" s="130"/>
      <c r="G60" s="308"/>
      <c r="H60" s="306"/>
      <c r="I60" s="306"/>
      <c r="J60" s="306"/>
      <c r="K60" s="306"/>
      <c r="L60" s="310"/>
    </row>
    <row r="61" spans="1:30">
      <c r="A61" s="123" t="s">
        <v>22</v>
      </c>
      <c r="B61" s="123" t="s">
        <v>164</v>
      </c>
      <c r="C61" s="127" t="s">
        <v>344</v>
      </c>
      <c r="D61" s="127" t="s">
        <v>581</v>
      </c>
      <c r="E61" s="128">
        <v>23.4</v>
      </c>
      <c r="F61" s="171">
        <v>0</v>
      </c>
      <c r="G61" s="308"/>
      <c r="H61" s="292"/>
      <c r="I61" s="293"/>
      <c r="J61" s="306"/>
      <c r="K61" s="306"/>
      <c r="L61" s="310"/>
      <c r="S61" s="6">
        <f>IF(W61=0,#REF!,0)</f>
        <v>0</v>
      </c>
      <c r="T61" s="6">
        <f>IF(W61=15,#REF!,0)</f>
        <v>0</v>
      </c>
      <c r="U61" s="6" t="e">
        <f>IF(W61=21,#REF!,0)</f>
        <v>#REF!</v>
      </c>
      <c r="W61" s="11">
        <v>21</v>
      </c>
      <c r="X61" s="11">
        <f>F61*0.291477832512315</f>
        <v>0</v>
      </c>
      <c r="Y61" s="11">
        <f>F61*(1-0.291477832512315)</f>
        <v>0</v>
      </c>
    </row>
    <row r="62" spans="1:30">
      <c r="C62" s="129" t="s">
        <v>345</v>
      </c>
      <c r="D62" s="130"/>
      <c r="E62" s="131">
        <v>11.2</v>
      </c>
      <c r="F62" s="130"/>
      <c r="G62" s="308"/>
      <c r="H62" s="306"/>
      <c r="I62" s="306"/>
      <c r="J62" s="306"/>
      <c r="K62" s="306"/>
      <c r="L62" s="310"/>
    </row>
    <row r="63" spans="1:30">
      <c r="C63" s="129" t="s">
        <v>848</v>
      </c>
      <c r="D63" s="130"/>
      <c r="E63" s="131">
        <v>12.2</v>
      </c>
      <c r="F63" s="130"/>
      <c r="G63" s="308"/>
      <c r="H63" s="306"/>
      <c r="I63" s="306"/>
      <c r="J63" s="306"/>
      <c r="K63" s="306"/>
      <c r="L63" s="310"/>
    </row>
    <row r="64" spans="1:30">
      <c r="A64" s="123" t="s">
        <v>23</v>
      </c>
      <c r="B64" s="123" t="s">
        <v>165</v>
      </c>
      <c r="C64" s="127" t="s">
        <v>346</v>
      </c>
      <c r="D64" s="127" t="s">
        <v>581</v>
      </c>
      <c r="E64" s="128">
        <v>24.8</v>
      </c>
      <c r="F64" s="171">
        <v>0</v>
      </c>
      <c r="G64" s="308"/>
      <c r="H64" s="292"/>
      <c r="I64" s="293"/>
      <c r="J64" s="306"/>
      <c r="K64" s="306"/>
      <c r="L64" s="310"/>
      <c r="S64" s="6">
        <f>IF(W64=0,#REF!,0)</f>
        <v>0</v>
      </c>
      <c r="T64" s="6">
        <f>IF(W64=15,#REF!,0)</f>
        <v>0</v>
      </c>
      <c r="U64" s="6" t="e">
        <f>IF(W64=21,#REF!,0)</f>
        <v>#REF!</v>
      </c>
      <c r="W64" s="11">
        <v>21</v>
      </c>
      <c r="X64" s="11">
        <f>F64*0.254331337325349</f>
        <v>0</v>
      </c>
      <c r="Y64" s="11">
        <f>F64*(1-0.254331337325349)</f>
        <v>0</v>
      </c>
    </row>
    <row r="65" spans="1:25">
      <c r="C65" s="129" t="s">
        <v>347</v>
      </c>
      <c r="D65" s="130"/>
      <c r="E65" s="131">
        <v>4.8</v>
      </c>
      <c r="F65" s="130"/>
      <c r="G65" s="308"/>
      <c r="H65" s="306"/>
      <c r="I65" s="306"/>
      <c r="J65" s="306"/>
      <c r="K65" s="306"/>
      <c r="L65" s="310"/>
    </row>
    <row r="66" spans="1:25">
      <c r="C66" s="129" t="s">
        <v>348</v>
      </c>
      <c r="D66" s="130"/>
      <c r="E66" s="131">
        <v>6.2</v>
      </c>
      <c r="F66" s="130"/>
      <c r="G66" s="308"/>
      <c r="H66" s="306"/>
      <c r="I66" s="306"/>
      <c r="J66" s="306"/>
      <c r="K66" s="306"/>
      <c r="L66" s="310"/>
    </row>
    <row r="67" spans="1:25">
      <c r="C67" s="129" t="s">
        <v>349</v>
      </c>
      <c r="D67" s="130"/>
      <c r="E67" s="131">
        <v>13.8</v>
      </c>
      <c r="F67" s="130"/>
      <c r="G67" s="308"/>
      <c r="H67" s="306"/>
      <c r="I67" s="306"/>
      <c r="J67" s="306"/>
      <c r="K67" s="306"/>
      <c r="L67" s="310"/>
    </row>
    <row r="68" spans="1:25">
      <c r="A68" s="123" t="s">
        <v>24</v>
      </c>
      <c r="B68" s="123" t="s">
        <v>166</v>
      </c>
      <c r="C68" s="127" t="s">
        <v>350</v>
      </c>
      <c r="D68" s="127" t="s">
        <v>581</v>
      </c>
      <c r="E68" s="128">
        <v>6.4</v>
      </c>
      <c r="F68" s="171">
        <v>0</v>
      </c>
      <c r="G68" s="308"/>
      <c r="H68" s="292"/>
      <c r="I68" s="293"/>
      <c r="J68" s="306"/>
      <c r="K68" s="306"/>
      <c r="L68" s="310"/>
      <c r="S68" s="6">
        <f>IF(W68=0,#REF!,0)</f>
        <v>0</v>
      </c>
      <c r="T68" s="6">
        <f>IF(W68=15,#REF!,0)</f>
        <v>0</v>
      </c>
      <c r="U68" s="6" t="e">
        <f>IF(W68=21,#REF!,0)</f>
        <v>#REF!</v>
      </c>
      <c r="W68" s="11">
        <v>21</v>
      </c>
      <c r="X68" s="11">
        <f>F68*0.409630931458699</f>
        <v>0</v>
      </c>
      <c r="Y68" s="11">
        <f>F68*(1-0.409630931458699)</f>
        <v>0</v>
      </c>
    </row>
    <row r="69" spans="1:25">
      <c r="C69" s="129" t="s">
        <v>351</v>
      </c>
      <c r="D69" s="130"/>
      <c r="E69" s="131">
        <v>1.6</v>
      </c>
      <c r="F69" s="130"/>
      <c r="G69" s="308"/>
      <c r="H69" s="306"/>
      <c r="I69" s="306"/>
      <c r="J69" s="306"/>
      <c r="K69" s="306"/>
      <c r="L69" s="310"/>
    </row>
    <row r="70" spans="1:25">
      <c r="C70" s="129" t="s">
        <v>352</v>
      </c>
      <c r="D70" s="130"/>
      <c r="E70" s="131">
        <v>1.6</v>
      </c>
      <c r="F70" s="130"/>
      <c r="G70" s="308"/>
      <c r="H70" s="306"/>
      <c r="I70" s="306"/>
      <c r="J70" s="306"/>
      <c r="K70" s="306"/>
      <c r="L70" s="310"/>
    </row>
    <row r="71" spans="1:25">
      <c r="C71" s="129" t="s">
        <v>353</v>
      </c>
      <c r="D71" s="130"/>
      <c r="E71" s="131">
        <v>1.6</v>
      </c>
      <c r="F71" s="130"/>
      <c r="G71" s="308"/>
      <c r="H71" s="306"/>
      <c r="I71" s="306"/>
      <c r="J71" s="306"/>
      <c r="K71" s="306"/>
      <c r="L71" s="310"/>
    </row>
    <row r="72" spans="1:25">
      <c r="C72" s="129" t="s">
        <v>354</v>
      </c>
      <c r="D72" s="130"/>
      <c r="E72" s="131">
        <v>1.6</v>
      </c>
      <c r="F72" s="130"/>
      <c r="G72" s="308"/>
      <c r="H72" s="306"/>
      <c r="I72" s="306"/>
      <c r="J72" s="306"/>
      <c r="K72" s="306"/>
      <c r="L72" s="310"/>
    </row>
    <row r="73" spans="1:25">
      <c r="A73" s="123" t="s">
        <v>25</v>
      </c>
      <c r="B73" s="123" t="s">
        <v>167</v>
      </c>
      <c r="C73" s="127" t="s">
        <v>355</v>
      </c>
      <c r="D73" s="127" t="s">
        <v>581</v>
      </c>
      <c r="E73" s="128">
        <v>13</v>
      </c>
      <c r="F73" s="171">
        <v>0</v>
      </c>
      <c r="G73" s="308"/>
      <c r="H73" s="292"/>
      <c r="I73" s="293"/>
      <c r="J73" s="306"/>
      <c r="K73" s="306"/>
      <c r="L73" s="310"/>
      <c r="S73" s="6">
        <f>IF(W73=0,#REF!,0)</f>
        <v>0</v>
      </c>
      <c r="T73" s="6">
        <f>IF(W73=15,#REF!,0)</f>
        <v>0</v>
      </c>
      <c r="U73" s="6" t="e">
        <f>IF(W73=21,#REF!,0)</f>
        <v>#REF!</v>
      </c>
      <c r="W73" s="11">
        <v>21</v>
      </c>
      <c r="X73" s="11">
        <f>F73*0.323172951885566</f>
        <v>0</v>
      </c>
      <c r="Y73" s="11">
        <f>F73*(1-0.323172951885566)</f>
        <v>0</v>
      </c>
    </row>
    <row r="74" spans="1:25">
      <c r="C74" s="129" t="s">
        <v>356</v>
      </c>
      <c r="D74" s="130"/>
      <c r="E74" s="131">
        <v>13</v>
      </c>
      <c r="F74" s="130"/>
      <c r="G74" s="308"/>
      <c r="H74" s="306"/>
      <c r="I74" s="306"/>
      <c r="J74" s="306"/>
      <c r="K74" s="306"/>
      <c r="L74" s="310"/>
    </row>
    <row r="75" spans="1:25">
      <c r="A75" s="123" t="s">
        <v>26</v>
      </c>
      <c r="B75" s="123" t="s">
        <v>168</v>
      </c>
      <c r="C75" s="127" t="s">
        <v>357</v>
      </c>
      <c r="D75" s="127" t="s">
        <v>581</v>
      </c>
      <c r="E75" s="128">
        <v>13</v>
      </c>
      <c r="F75" s="171">
        <v>0</v>
      </c>
      <c r="G75" s="308"/>
      <c r="H75" s="292"/>
      <c r="I75" s="293"/>
      <c r="J75" s="306"/>
      <c r="K75" s="306"/>
      <c r="L75" s="310"/>
      <c r="S75" s="6">
        <f>IF(W75=0,#REF!,0)</f>
        <v>0</v>
      </c>
      <c r="T75" s="6">
        <f>IF(W75=15,#REF!,0)</f>
        <v>0</v>
      </c>
      <c r="U75" s="6" t="e">
        <f>IF(W75=21,#REF!,0)</f>
        <v>#REF!</v>
      </c>
      <c r="W75" s="11">
        <v>21</v>
      </c>
      <c r="X75" s="11">
        <f>F75*0.391980792316927</f>
        <v>0</v>
      </c>
      <c r="Y75" s="11">
        <f>F75*(1-0.391980792316927)</f>
        <v>0</v>
      </c>
    </row>
    <row r="76" spans="1:25">
      <c r="C76" s="129" t="s">
        <v>358</v>
      </c>
      <c r="D76" s="130"/>
      <c r="E76" s="131">
        <v>13</v>
      </c>
      <c r="F76" s="130"/>
      <c r="G76" s="308"/>
      <c r="H76" s="306"/>
      <c r="I76" s="306"/>
      <c r="J76" s="306"/>
      <c r="K76" s="306"/>
      <c r="L76" s="310"/>
    </row>
    <row r="77" spans="1:25">
      <c r="A77" s="123" t="s">
        <v>27</v>
      </c>
      <c r="B77" s="123" t="s">
        <v>169</v>
      </c>
      <c r="C77" s="127" t="s">
        <v>359</v>
      </c>
      <c r="D77" s="127" t="s">
        <v>581</v>
      </c>
      <c r="E77" s="128">
        <v>26</v>
      </c>
      <c r="F77" s="171">
        <v>0</v>
      </c>
      <c r="G77" s="308"/>
      <c r="H77" s="292"/>
      <c r="I77" s="293"/>
      <c r="J77" s="306"/>
      <c r="K77" s="306"/>
      <c r="L77" s="310"/>
      <c r="S77" s="6">
        <f>IF(W77=0,#REF!,0)</f>
        <v>0</v>
      </c>
      <c r="T77" s="6">
        <f>IF(W77=15,#REF!,0)</f>
        <v>0</v>
      </c>
      <c r="U77" s="6" t="e">
        <f>IF(W77=21,#REF!,0)</f>
        <v>#REF!</v>
      </c>
      <c r="W77" s="11">
        <v>21</v>
      </c>
      <c r="X77" s="11">
        <f>F77*0.58075</f>
        <v>0</v>
      </c>
      <c r="Y77" s="11">
        <f>F77*(1-0.58075)</f>
        <v>0</v>
      </c>
    </row>
    <row r="78" spans="1:25">
      <c r="C78" s="129" t="s">
        <v>360</v>
      </c>
      <c r="D78" s="130"/>
      <c r="E78" s="131">
        <v>13</v>
      </c>
      <c r="F78" s="130"/>
      <c r="G78" s="308"/>
      <c r="H78" s="306"/>
      <c r="I78" s="306"/>
      <c r="J78" s="306"/>
      <c r="K78" s="306"/>
      <c r="L78" s="310"/>
    </row>
    <row r="79" spans="1:25">
      <c r="C79" s="129" t="s">
        <v>361</v>
      </c>
      <c r="D79" s="130"/>
      <c r="E79" s="131">
        <v>13</v>
      </c>
      <c r="F79" s="130"/>
      <c r="G79" s="308"/>
      <c r="H79" s="306"/>
      <c r="I79" s="306"/>
      <c r="J79" s="306"/>
      <c r="K79" s="306"/>
      <c r="L79" s="310"/>
    </row>
    <row r="80" spans="1:25">
      <c r="A80" s="123" t="s">
        <v>28</v>
      </c>
      <c r="B80" s="123" t="s">
        <v>170</v>
      </c>
      <c r="C80" s="127" t="s">
        <v>362</v>
      </c>
      <c r="D80" s="127" t="s">
        <v>581</v>
      </c>
      <c r="E80" s="128">
        <v>2</v>
      </c>
      <c r="F80" s="171">
        <v>0</v>
      </c>
      <c r="G80" s="308"/>
      <c r="H80" s="292"/>
      <c r="I80" s="293"/>
      <c r="J80" s="306"/>
      <c r="K80" s="306"/>
      <c r="L80" s="310"/>
      <c r="S80" s="6">
        <f>IF(W80=0,#REF!,0)</f>
        <v>0</v>
      </c>
      <c r="T80" s="6">
        <f>IF(W80=15,#REF!,0)</f>
        <v>0</v>
      </c>
      <c r="U80" s="6" t="e">
        <f>IF(W80=21,#REF!,0)</f>
        <v>#REF!</v>
      </c>
      <c r="W80" s="11">
        <v>21</v>
      </c>
      <c r="X80" s="11">
        <f>F80*0.357258883248731</f>
        <v>0</v>
      </c>
      <c r="Y80" s="11">
        <f>F80*(1-0.357258883248731)</f>
        <v>0</v>
      </c>
    </row>
    <row r="81" spans="1:25">
      <c r="C81" s="129" t="s">
        <v>363</v>
      </c>
      <c r="D81" s="130"/>
      <c r="E81" s="131">
        <v>1</v>
      </c>
      <c r="F81" s="130"/>
      <c r="G81" s="308"/>
      <c r="H81" s="306"/>
      <c r="I81" s="306"/>
      <c r="J81" s="306"/>
      <c r="K81" s="306"/>
      <c r="L81" s="310"/>
    </row>
    <row r="82" spans="1:25">
      <c r="C82" s="129" t="s">
        <v>364</v>
      </c>
      <c r="D82" s="130"/>
      <c r="E82" s="131">
        <v>1</v>
      </c>
      <c r="F82" s="130"/>
      <c r="G82" s="308"/>
      <c r="H82" s="306"/>
      <c r="I82" s="306"/>
      <c r="J82" s="306"/>
      <c r="K82" s="306"/>
      <c r="L82" s="310"/>
    </row>
    <row r="83" spans="1:25">
      <c r="A83" s="123" t="s">
        <v>29</v>
      </c>
      <c r="B83" s="123" t="s">
        <v>171</v>
      </c>
      <c r="C83" s="127" t="s">
        <v>365</v>
      </c>
      <c r="D83" s="127" t="s">
        <v>581</v>
      </c>
      <c r="E83" s="128">
        <v>1.2</v>
      </c>
      <c r="F83" s="171">
        <v>0</v>
      </c>
      <c r="G83" s="308"/>
      <c r="H83" s="292"/>
      <c r="I83" s="293"/>
      <c r="J83" s="306"/>
      <c r="K83" s="306"/>
      <c r="L83" s="310"/>
      <c r="S83" s="6">
        <f>IF(W83=0,#REF!,0)</f>
        <v>0</v>
      </c>
      <c r="T83" s="6">
        <f>IF(W83=15,#REF!,0)</f>
        <v>0</v>
      </c>
      <c r="U83" s="6" t="e">
        <f>IF(W83=21,#REF!,0)</f>
        <v>#REF!</v>
      </c>
      <c r="W83" s="11">
        <v>21</v>
      </c>
      <c r="X83" s="11">
        <f>F83*0.428063337393423</f>
        <v>0</v>
      </c>
      <c r="Y83" s="11">
        <f>F83*(1-0.428063337393423)</f>
        <v>0</v>
      </c>
    </row>
    <row r="84" spans="1:25">
      <c r="C84" s="129" t="s">
        <v>366</v>
      </c>
      <c r="D84" s="130"/>
      <c r="E84" s="131">
        <v>0.6</v>
      </c>
      <c r="F84" s="130"/>
      <c r="G84" s="308"/>
      <c r="H84" s="306"/>
      <c r="I84" s="306"/>
      <c r="J84" s="306"/>
      <c r="K84" s="306"/>
      <c r="L84" s="310"/>
    </row>
    <row r="85" spans="1:25">
      <c r="C85" s="129" t="s">
        <v>367</v>
      </c>
      <c r="D85" s="130"/>
      <c r="E85" s="131">
        <v>0.6</v>
      </c>
      <c r="F85" s="130"/>
      <c r="G85" s="308"/>
      <c r="H85" s="306"/>
      <c r="I85" s="306"/>
      <c r="J85" s="306"/>
      <c r="K85" s="306"/>
      <c r="L85" s="310"/>
    </row>
    <row r="86" spans="1:25">
      <c r="A86" s="123" t="s">
        <v>30</v>
      </c>
      <c r="B86" s="123" t="s">
        <v>172</v>
      </c>
      <c r="C86" s="127" t="s">
        <v>368</v>
      </c>
      <c r="D86" s="127" t="s">
        <v>581</v>
      </c>
      <c r="E86" s="128">
        <v>5.8</v>
      </c>
      <c r="F86" s="171">
        <v>0</v>
      </c>
      <c r="G86" s="308"/>
      <c r="H86" s="292"/>
      <c r="I86" s="293"/>
      <c r="J86" s="306"/>
      <c r="K86" s="306"/>
      <c r="L86" s="310"/>
      <c r="S86" s="6">
        <f>IF(W86=0,#REF!,0)</f>
        <v>0</v>
      </c>
      <c r="T86" s="6">
        <f>IF(W86=15,#REF!,0)</f>
        <v>0</v>
      </c>
      <c r="U86" s="6" t="e">
        <f>IF(W86=21,#REF!,0)</f>
        <v>#REF!</v>
      </c>
      <c r="W86" s="11">
        <v>21</v>
      </c>
      <c r="X86" s="11">
        <f>F86*0.31106901217862</f>
        <v>0</v>
      </c>
      <c r="Y86" s="11">
        <f>F86*(1-0.31106901217862)</f>
        <v>0</v>
      </c>
    </row>
    <row r="87" spans="1:25">
      <c r="C87" s="129" t="s">
        <v>369</v>
      </c>
      <c r="D87" s="130"/>
      <c r="E87" s="131">
        <v>3</v>
      </c>
      <c r="F87" s="130"/>
      <c r="G87" s="308"/>
      <c r="H87" s="306"/>
      <c r="I87" s="306"/>
      <c r="J87" s="306"/>
      <c r="K87" s="306"/>
      <c r="L87" s="310"/>
    </row>
    <row r="88" spans="1:25">
      <c r="C88" s="129" t="s">
        <v>370</v>
      </c>
      <c r="D88" s="130"/>
      <c r="E88" s="131">
        <v>1.6</v>
      </c>
      <c r="F88" s="130"/>
      <c r="G88" s="308"/>
      <c r="H88" s="306"/>
      <c r="I88" s="306"/>
      <c r="J88" s="306"/>
      <c r="K88" s="306"/>
      <c r="L88" s="310"/>
    </row>
    <row r="89" spans="1:25">
      <c r="C89" s="129" t="s">
        <v>371</v>
      </c>
      <c r="D89" s="130"/>
      <c r="E89" s="131">
        <v>1.2</v>
      </c>
      <c r="F89" s="130"/>
      <c r="G89" s="308"/>
      <c r="H89" s="306"/>
      <c r="I89" s="306"/>
      <c r="J89" s="306"/>
      <c r="K89" s="306"/>
      <c r="L89" s="310"/>
    </row>
    <row r="90" spans="1:25">
      <c r="A90" s="123" t="s">
        <v>31</v>
      </c>
      <c r="B90" s="123" t="s">
        <v>173</v>
      </c>
      <c r="C90" s="127" t="s">
        <v>372</v>
      </c>
      <c r="D90" s="127" t="s">
        <v>581</v>
      </c>
      <c r="E90" s="128">
        <v>6</v>
      </c>
      <c r="F90" s="171">
        <v>0</v>
      </c>
      <c r="G90" s="308"/>
      <c r="H90" s="292"/>
      <c r="I90" s="293"/>
      <c r="J90" s="306"/>
      <c r="K90" s="306"/>
      <c r="L90" s="310"/>
      <c r="S90" s="6">
        <f>IF(W90=0,#REF!,0)</f>
        <v>0</v>
      </c>
      <c r="T90" s="6">
        <f>IF(W90=15,#REF!,0)</f>
        <v>0</v>
      </c>
      <c r="U90" s="6" t="e">
        <f>IF(W90=21,#REF!,0)</f>
        <v>#REF!</v>
      </c>
      <c r="W90" s="11">
        <v>21</v>
      </c>
      <c r="X90" s="11">
        <f>F90*0.391732377538829</f>
        <v>0</v>
      </c>
      <c r="Y90" s="11">
        <f>F90*(1-0.391732377538829)</f>
        <v>0</v>
      </c>
    </row>
    <row r="91" spans="1:25">
      <c r="C91" s="129" t="s">
        <v>849</v>
      </c>
      <c r="D91" s="130"/>
      <c r="E91" s="131">
        <v>3.2</v>
      </c>
      <c r="F91" s="130"/>
      <c r="G91" s="308"/>
      <c r="H91" s="306"/>
      <c r="I91" s="306"/>
      <c r="J91" s="306"/>
      <c r="K91" s="306"/>
      <c r="L91" s="310"/>
    </row>
    <row r="92" spans="1:25">
      <c r="C92" s="129" t="s">
        <v>373</v>
      </c>
      <c r="D92" s="130"/>
      <c r="E92" s="131">
        <v>2.8</v>
      </c>
      <c r="F92" s="130"/>
      <c r="G92" s="308"/>
      <c r="H92" s="306"/>
      <c r="I92" s="306"/>
      <c r="J92" s="306"/>
      <c r="K92" s="306"/>
      <c r="L92" s="310"/>
    </row>
    <row r="93" spans="1:25">
      <c r="A93" s="123" t="s">
        <v>32</v>
      </c>
      <c r="B93" s="123" t="s">
        <v>174</v>
      </c>
      <c r="C93" s="127" t="s">
        <v>374</v>
      </c>
      <c r="D93" s="127" t="s">
        <v>581</v>
      </c>
      <c r="E93" s="128">
        <v>3.4</v>
      </c>
      <c r="F93" s="171">
        <v>0</v>
      </c>
      <c r="G93" s="308"/>
      <c r="H93" s="292"/>
      <c r="I93" s="293"/>
      <c r="J93" s="306"/>
      <c r="K93" s="306"/>
      <c r="L93" s="310"/>
      <c r="S93" s="6">
        <f>IF(W93=0,#REF!,0)</f>
        <v>0</v>
      </c>
      <c r="T93" s="6">
        <f>IF(W93=15,#REF!,0)</f>
        <v>0</v>
      </c>
      <c r="U93" s="6" t="e">
        <f>IF(W93=21,#REF!,0)</f>
        <v>#REF!</v>
      </c>
      <c r="W93" s="11">
        <v>21</v>
      </c>
      <c r="X93" s="11">
        <f>F93*0.532683578104139</f>
        <v>0</v>
      </c>
      <c r="Y93" s="11">
        <f>F93*(1-0.532683578104139)</f>
        <v>0</v>
      </c>
    </row>
    <row r="94" spans="1:25">
      <c r="C94" s="129" t="s">
        <v>375</v>
      </c>
      <c r="D94" s="130"/>
      <c r="E94" s="131">
        <v>3.4</v>
      </c>
      <c r="F94" s="130"/>
      <c r="G94" s="308"/>
      <c r="H94" s="306"/>
      <c r="I94" s="306"/>
      <c r="J94" s="306"/>
      <c r="K94" s="306"/>
      <c r="L94" s="310"/>
    </row>
    <row r="95" spans="1:25">
      <c r="A95" s="123" t="s">
        <v>33</v>
      </c>
      <c r="B95" s="123" t="s">
        <v>175</v>
      </c>
      <c r="C95" s="127" t="s">
        <v>376</v>
      </c>
      <c r="D95" s="127" t="s">
        <v>581</v>
      </c>
      <c r="E95" s="128">
        <v>18.399999999999999</v>
      </c>
      <c r="F95" s="171">
        <v>0</v>
      </c>
      <c r="G95" s="308"/>
      <c r="H95" s="292"/>
      <c r="I95" s="293"/>
      <c r="J95" s="306"/>
      <c r="K95" s="306"/>
      <c r="L95" s="310"/>
      <c r="S95" s="6">
        <f>IF(W95=0,#REF!,0)</f>
        <v>0</v>
      </c>
      <c r="T95" s="6">
        <f>IF(W95=15,#REF!,0)</f>
        <v>0</v>
      </c>
      <c r="U95" s="6" t="e">
        <f>IF(W95=21,#REF!,0)</f>
        <v>#REF!</v>
      </c>
      <c r="W95" s="11">
        <v>21</v>
      </c>
      <c r="X95" s="11">
        <f>F95*0.516671308134383</f>
        <v>0</v>
      </c>
      <c r="Y95" s="11">
        <f>F95*(1-0.516671308134383)</f>
        <v>0</v>
      </c>
    </row>
    <row r="96" spans="1:25">
      <c r="C96" s="129" t="s">
        <v>377</v>
      </c>
      <c r="D96" s="130"/>
      <c r="E96" s="131">
        <v>18.399999999999999</v>
      </c>
      <c r="F96" s="130"/>
      <c r="G96" s="308"/>
      <c r="H96" s="306"/>
      <c r="I96" s="306"/>
      <c r="J96" s="306"/>
      <c r="K96" s="306"/>
      <c r="L96" s="310"/>
    </row>
    <row r="97" spans="1:25">
      <c r="A97" s="123" t="s">
        <v>34</v>
      </c>
      <c r="B97" s="123" t="s">
        <v>176</v>
      </c>
      <c r="C97" s="127" t="s">
        <v>378</v>
      </c>
      <c r="D97" s="127" t="s">
        <v>582</v>
      </c>
      <c r="E97" s="128">
        <v>21</v>
      </c>
      <c r="F97" s="171">
        <v>0</v>
      </c>
      <c r="G97" s="308"/>
      <c r="H97" s="292"/>
      <c r="I97" s="293"/>
      <c r="J97" s="306"/>
      <c r="K97" s="306"/>
      <c r="L97" s="310"/>
      <c r="S97" s="6">
        <f>IF(W97=0,#REF!,0)</f>
        <v>0</v>
      </c>
      <c r="T97" s="6">
        <f>IF(W97=15,#REF!,0)</f>
        <v>0</v>
      </c>
      <c r="U97" s="6" t="e">
        <f>IF(W97=21,#REF!,0)</f>
        <v>#REF!</v>
      </c>
      <c r="W97" s="11">
        <v>21</v>
      </c>
      <c r="X97" s="11">
        <f>F97*0</f>
        <v>0</v>
      </c>
      <c r="Y97" s="11">
        <f>F97*(1-0)</f>
        <v>0</v>
      </c>
    </row>
    <row r="98" spans="1:25">
      <c r="C98" s="129" t="s">
        <v>379</v>
      </c>
      <c r="D98" s="130"/>
      <c r="E98" s="131">
        <v>9</v>
      </c>
      <c r="F98" s="130"/>
      <c r="G98" s="308"/>
      <c r="H98" s="306"/>
      <c r="I98" s="306"/>
      <c r="J98" s="306"/>
      <c r="K98" s="306"/>
      <c r="L98" s="310"/>
    </row>
    <row r="99" spans="1:25">
      <c r="C99" s="129" t="s">
        <v>380</v>
      </c>
      <c r="D99" s="130"/>
      <c r="E99" s="131">
        <v>3</v>
      </c>
      <c r="F99" s="130"/>
      <c r="G99" s="308"/>
      <c r="H99" s="306"/>
      <c r="I99" s="306"/>
      <c r="J99" s="306"/>
      <c r="K99" s="306"/>
      <c r="L99" s="310"/>
    </row>
    <row r="100" spans="1:25">
      <c r="C100" s="129" t="s">
        <v>381</v>
      </c>
      <c r="D100" s="130"/>
      <c r="E100" s="131">
        <v>8</v>
      </c>
      <c r="F100" s="130"/>
      <c r="G100" s="308"/>
      <c r="H100" s="306"/>
      <c r="I100" s="306"/>
      <c r="J100" s="306"/>
      <c r="K100" s="306"/>
      <c r="L100" s="310"/>
    </row>
    <row r="101" spans="1:25">
      <c r="C101" s="129" t="s">
        <v>382</v>
      </c>
      <c r="D101" s="130"/>
      <c r="E101" s="131">
        <v>1</v>
      </c>
      <c r="F101" s="130"/>
      <c r="G101" s="308"/>
      <c r="H101" s="306"/>
      <c r="I101" s="306"/>
      <c r="J101" s="306"/>
      <c r="K101" s="306"/>
      <c r="L101" s="310"/>
    </row>
    <row r="102" spans="1:25">
      <c r="A102" s="123" t="s">
        <v>35</v>
      </c>
      <c r="B102" s="123" t="s">
        <v>177</v>
      </c>
      <c r="C102" s="127" t="s">
        <v>383</v>
      </c>
      <c r="D102" s="127" t="s">
        <v>582</v>
      </c>
      <c r="E102" s="128">
        <v>1</v>
      </c>
      <c r="F102" s="171">
        <v>0</v>
      </c>
      <c r="G102" s="308"/>
      <c r="H102" s="292"/>
      <c r="I102" s="293"/>
      <c r="J102" s="306"/>
      <c r="K102" s="306"/>
      <c r="L102" s="310"/>
      <c r="S102" s="6">
        <f>IF(W102=0,#REF!,0)</f>
        <v>0</v>
      </c>
      <c r="T102" s="6">
        <f>IF(W102=15,#REF!,0)</f>
        <v>0</v>
      </c>
      <c r="U102" s="6" t="e">
        <f>IF(W102=21,#REF!,0)</f>
        <v>#REF!</v>
      </c>
      <c r="W102" s="11">
        <v>21</v>
      </c>
      <c r="X102" s="11">
        <f>F102*0.942332732632632</f>
        <v>0</v>
      </c>
      <c r="Y102" s="11">
        <f>F102*(1-0.942332732632632)</f>
        <v>0</v>
      </c>
    </row>
    <row r="103" spans="1:25">
      <c r="C103" s="129" t="s">
        <v>384</v>
      </c>
      <c r="D103" s="130"/>
      <c r="E103" s="131">
        <v>1</v>
      </c>
      <c r="F103" s="130"/>
      <c r="G103" s="308"/>
      <c r="H103" s="306"/>
      <c r="I103" s="306"/>
      <c r="J103" s="306"/>
      <c r="K103" s="306"/>
      <c r="L103" s="310"/>
    </row>
    <row r="104" spans="1:25">
      <c r="A104" s="123" t="s">
        <v>36</v>
      </c>
      <c r="B104" s="123" t="s">
        <v>178</v>
      </c>
      <c r="C104" s="127" t="s">
        <v>385</v>
      </c>
      <c r="D104" s="127" t="s">
        <v>582</v>
      </c>
      <c r="E104" s="128">
        <v>18</v>
      </c>
      <c r="F104" s="171">
        <v>0</v>
      </c>
      <c r="G104" s="308"/>
      <c r="H104" s="292"/>
      <c r="I104" s="293"/>
      <c r="J104" s="306"/>
      <c r="K104" s="306"/>
      <c r="L104" s="310"/>
      <c r="S104" s="6">
        <f>IF(W104=0,#REF!,0)</f>
        <v>0</v>
      </c>
      <c r="T104" s="6">
        <f>IF(W104=15,#REF!,0)</f>
        <v>0</v>
      </c>
      <c r="U104" s="6" t="e">
        <f>IF(W104=21,#REF!,0)</f>
        <v>#REF!</v>
      </c>
      <c r="W104" s="11">
        <v>21</v>
      </c>
      <c r="X104" s="11">
        <f>F104*0</f>
        <v>0</v>
      </c>
      <c r="Y104" s="11">
        <f>F104*(1-0)</f>
        <v>0</v>
      </c>
    </row>
    <row r="105" spans="1:25">
      <c r="C105" s="129" t="s">
        <v>386</v>
      </c>
      <c r="D105" s="130"/>
      <c r="E105" s="131">
        <v>4</v>
      </c>
      <c r="F105" s="130"/>
      <c r="G105" s="308"/>
      <c r="H105" s="306"/>
      <c r="I105" s="306"/>
      <c r="J105" s="306"/>
      <c r="K105" s="306"/>
      <c r="L105" s="310"/>
    </row>
    <row r="106" spans="1:25">
      <c r="C106" s="129" t="s">
        <v>387</v>
      </c>
      <c r="D106" s="130"/>
      <c r="E106" s="131">
        <v>7</v>
      </c>
      <c r="F106" s="130"/>
      <c r="G106" s="308"/>
      <c r="H106" s="306"/>
      <c r="I106" s="306"/>
      <c r="J106" s="306"/>
      <c r="K106" s="306"/>
      <c r="L106" s="310"/>
    </row>
    <row r="107" spans="1:25">
      <c r="C107" s="129" t="s">
        <v>388</v>
      </c>
      <c r="D107" s="130"/>
      <c r="E107" s="131">
        <v>7</v>
      </c>
      <c r="F107" s="130"/>
      <c r="G107" s="308"/>
      <c r="H107" s="306"/>
      <c r="I107" s="306"/>
      <c r="J107" s="306"/>
      <c r="K107" s="306"/>
      <c r="L107" s="310"/>
    </row>
    <row r="108" spans="1:25">
      <c r="A108" s="123" t="s">
        <v>37</v>
      </c>
      <c r="B108" s="123" t="s">
        <v>179</v>
      </c>
      <c r="C108" s="127" t="s">
        <v>389</v>
      </c>
      <c r="D108" s="127" t="s">
        <v>582</v>
      </c>
      <c r="E108" s="128">
        <v>2</v>
      </c>
      <c r="F108" s="171">
        <v>0</v>
      </c>
      <c r="G108" s="308"/>
      <c r="H108" s="292"/>
      <c r="I108" s="293"/>
      <c r="J108" s="306"/>
      <c r="K108" s="306"/>
      <c r="L108" s="310"/>
      <c r="S108" s="6">
        <f>IF(W108=0,#REF!,0)</f>
        <v>0</v>
      </c>
      <c r="T108" s="6">
        <f>IF(W108=15,#REF!,0)</f>
        <v>0</v>
      </c>
      <c r="U108" s="6" t="e">
        <f>IF(W108=21,#REF!,0)</f>
        <v>#REF!</v>
      </c>
      <c r="W108" s="11">
        <v>21</v>
      </c>
      <c r="X108" s="11">
        <f>F108*0.968723875406028</f>
        <v>0</v>
      </c>
      <c r="Y108" s="11">
        <f>F108*(1-0.968723875406028)</f>
        <v>0</v>
      </c>
    </row>
    <row r="109" spans="1:25">
      <c r="C109" s="129" t="s">
        <v>390</v>
      </c>
      <c r="D109" s="130"/>
      <c r="E109" s="131">
        <v>2</v>
      </c>
      <c r="F109" s="130"/>
      <c r="G109" s="308"/>
      <c r="H109" s="306"/>
      <c r="I109" s="306"/>
      <c r="J109" s="306"/>
      <c r="K109" s="306"/>
      <c r="L109" s="310"/>
    </row>
    <row r="110" spans="1:25">
      <c r="A110" s="123" t="s">
        <v>38</v>
      </c>
      <c r="B110" s="123" t="s">
        <v>180</v>
      </c>
      <c r="C110" s="127" t="s">
        <v>391</v>
      </c>
      <c r="D110" s="127" t="s">
        <v>581</v>
      </c>
      <c r="E110" s="128">
        <v>124.9</v>
      </c>
      <c r="F110" s="171">
        <v>0</v>
      </c>
      <c r="G110" s="308"/>
      <c r="H110" s="292"/>
      <c r="I110" s="293"/>
      <c r="J110" s="306"/>
      <c r="K110" s="306"/>
      <c r="L110" s="310"/>
      <c r="S110" s="6">
        <f>IF(W110=0,#REF!,0)</f>
        <v>0</v>
      </c>
      <c r="T110" s="6">
        <f>IF(W110=15,#REF!,0)</f>
        <v>0</v>
      </c>
      <c r="U110" s="6" t="e">
        <f>IF(W110=21,#REF!,0)</f>
        <v>#REF!</v>
      </c>
      <c r="W110" s="11">
        <v>21</v>
      </c>
      <c r="X110" s="11">
        <f>F110*0.0354430379746835</f>
        <v>0</v>
      </c>
      <c r="Y110" s="11">
        <f>F110*(1-0.0354430379746835)</f>
        <v>0</v>
      </c>
    </row>
    <row r="111" spans="1:25">
      <c r="C111" s="129" t="s">
        <v>850</v>
      </c>
      <c r="D111" s="130"/>
      <c r="E111" s="131">
        <v>124.9</v>
      </c>
      <c r="F111" s="130"/>
      <c r="G111" s="308"/>
      <c r="H111" s="306"/>
      <c r="I111" s="306"/>
      <c r="J111" s="306"/>
      <c r="K111" s="306"/>
      <c r="L111" s="310"/>
    </row>
    <row r="112" spans="1:25">
      <c r="A112" s="123" t="s">
        <v>39</v>
      </c>
      <c r="B112" s="123" t="s">
        <v>181</v>
      </c>
      <c r="C112" s="127" t="s">
        <v>392</v>
      </c>
      <c r="D112" s="127" t="s">
        <v>581</v>
      </c>
      <c r="E112" s="128">
        <v>21.8</v>
      </c>
      <c r="F112" s="171">
        <v>0</v>
      </c>
      <c r="G112" s="308"/>
      <c r="H112" s="292"/>
      <c r="I112" s="293"/>
      <c r="J112" s="306"/>
      <c r="K112" s="306"/>
      <c r="L112" s="310"/>
      <c r="S112" s="6">
        <f>IF(W112=0,#REF!,0)</f>
        <v>0</v>
      </c>
      <c r="T112" s="6">
        <f>IF(W112=15,#REF!,0)</f>
        <v>0</v>
      </c>
      <c r="U112" s="6" t="e">
        <f>IF(W112=21,#REF!,0)</f>
        <v>#REF!</v>
      </c>
      <c r="W112" s="11">
        <v>21</v>
      </c>
      <c r="X112" s="11">
        <f>F112*0.105188005711566</f>
        <v>0</v>
      </c>
      <c r="Y112" s="11">
        <f>F112*(1-0.105188005711566)</f>
        <v>0</v>
      </c>
    </row>
    <row r="113" spans="1:30">
      <c r="C113" s="129" t="s">
        <v>393</v>
      </c>
      <c r="D113" s="130"/>
      <c r="E113" s="131">
        <v>21.8</v>
      </c>
      <c r="F113" s="130"/>
      <c r="G113" s="308"/>
      <c r="H113" s="306"/>
      <c r="I113" s="306"/>
      <c r="J113" s="306"/>
      <c r="K113" s="306"/>
      <c r="L113" s="310"/>
    </row>
    <row r="114" spans="1:30">
      <c r="A114" s="123" t="s">
        <v>40</v>
      </c>
      <c r="B114" s="123" t="s">
        <v>182</v>
      </c>
      <c r="C114" s="127" t="s">
        <v>394</v>
      </c>
      <c r="D114" s="127" t="s">
        <v>581</v>
      </c>
      <c r="E114" s="128">
        <v>66</v>
      </c>
      <c r="F114" s="171">
        <v>0</v>
      </c>
      <c r="G114" s="308"/>
      <c r="H114" s="292"/>
      <c r="I114" s="293"/>
      <c r="J114" s="306"/>
      <c r="K114" s="306"/>
      <c r="L114" s="310"/>
      <c r="S114" s="6">
        <f>IF(W114=0,#REF!,0)</f>
        <v>0</v>
      </c>
      <c r="T114" s="6">
        <f>IF(W114=15,#REF!,0)</f>
        <v>0</v>
      </c>
      <c r="U114" s="6" t="e">
        <f>IF(W114=21,#REF!,0)</f>
        <v>#REF!</v>
      </c>
      <c r="W114" s="11">
        <v>21</v>
      </c>
      <c r="X114" s="11">
        <f>F114*0</f>
        <v>0</v>
      </c>
      <c r="Y114" s="11">
        <f>F114*(1-0)</f>
        <v>0</v>
      </c>
    </row>
    <row r="115" spans="1:30">
      <c r="C115" s="129" t="s">
        <v>395</v>
      </c>
      <c r="D115" s="130"/>
      <c r="E115" s="131">
        <v>38</v>
      </c>
      <c r="F115" s="130"/>
      <c r="G115" s="308"/>
      <c r="H115" s="306"/>
      <c r="I115" s="306"/>
      <c r="J115" s="306"/>
      <c r="K115" s="306"/>
      <c r="L115" s="310"/>
    </row>
    <row r="116" spans="1:30">
      <c r="C116" s="129" t="s">
        <v>396</v>
      </c>
      <c r="D116" s="130"/>
      <c r="E116" s="131">
        <v>28</v>
      </c>
      <c r="F116" s="130"/>
      <c r="G116" s="308"/>
      <c r="H116" s="306"/>
      <c r="I116" s="306"/>
      <c r="J116" s="306"/>
      <c r="K116" s="306"/>
      <c r="L116" s="310"/>
    </row>
    <row r="117" spans="1:30">
      <c r="A117" s="123" t="s">
        <v>41</v>
      </c>
      <c r="B117" s="123" t="s">
        <v>183</v>
      </c>
      <c r="C117" s="127" t="s">
        <v>397</v>
      </c>
      <c r="D117" s="127" t="s">
        <v>581</v>
      </c>
      <c r="E117" s="128">
        <v>53.6</v>
      </c>
      <c r="F117" s="171">
        <v>0</v>
      </c>
      <c r="G117" s="308"/>
      <c r="H117" s="292"/>
      <c r="I117" s="293"/>
      <c r="J117" s="306"/>
      <c r="K117" s="306"/>
      <c r="L117" s="310"/>
      <c r="S117" s="6">
        <f>IF(W117=0,#REF!,0)</f>
        <v>0</v>
      </c>
      <c r="T117" s="6">
        <f>IF(W117=15,#REF!,0)</f>
        <v>0</v>
      </c>
      <c r="U117" s="6" t="e">
        <f>IF(W117=21,#REF!,0)</f>
        <v>#REF!</v>
      </c>
      <c r="W117" s="11">
        <v>21</v>
      </c>
      <c r="X117" s="11">
        <f>F117*0</f>
        <v>0</v>
      </c>
      <c r="Y117" s="11">
        <f>F117*(1-0)</f>
        <v>0</v>
      </c>
    </row>
    <row r="118" spans="1:30">
      <c r="C118" s="129" t="s">
        <v>851</v>
      </c>
      <c r="D118" s="130"/>
      <c r="E118" s="131">
        <v>53.6</v>
      </c>
      <c r="F118" s="130"/>
      <c r="G118" s="308"/>
      <c r="H118" s="306"/>
      <c r="I118" s="306"/>
      <c r="J118" s="306"/>
      <c r="K118" s="306"/>
      <c r="L118" s="310"/>
    </row>
    <row r="119" spans="1:30">
      <c r="A119" s="123" t="s">
        <v>42</v>
      </c>
      <c r="B119" s="123" t="s">
        <v>184</v>
      </c>
      <c r="C119" s="127" t="s">
        <v>398</v>
      </c>
      <c r="D119" s="127" t="s">
        <v>581</v>
      </c>
      <c r="E119" s="128">
        <v>35.4</v>
      </c>
      <c r="F119" s="171">
        <v>0</v>
      </c>
      <c r="G119" s="308"/>
      <c r="H119" s="292"/>
      <c r="I119" s="293"/>
      <c r="J119" s="306"/>
      <c r="K119" s="306"/>
      <c r="L119" s="310"/>
      <c r="S119" s="6">
        <f>IF(W119=0,#REF!,0)</f>
        <v>0</v>
      </c>
      <c r="T119" s="6">
        <f>IF(W119=15,#REF!,0)</f>
        <v>0</v>
      </c>
      <c r="U119" s="6" t="e">
        <f>IF(W119=21,#REF!,0)</f>
        <v>#REF!</v>
      </c>
      <c r="W119" s="11">
        <v>21</v>
      </c>
      <c r="X119" s="11">
        <f>F119*0</f>
        <v>0</v>
      </c>
      <c r="Y119" s="11">
        <f>F119*(1-0)</f>
        <v>0</v>
      </c>
    </row>
    <row r="120" spans="1:30">
      <c r="C120" s="129" t="s">
        <v>399</v>
      </c>
      <c r="D120" s="130"/>
      <c r="E120" s="131">
        <v>35.4</v>
      </c>
      <c r="F120" s="130"/>
      <c r="G120" s="308"/>
      <c r="H120" s="306"/>
      <c r="I120" s="306"/>
      <c r="J120" s="306"/>
      <c r="K120" s="306"/>
      <c r="L120" s="310"/>
    </row>
    <row r="121" spans="1:30">
      <c r="A121" s="123" t="s">
        <v>43</v>
      </c>
      <c r="B121" s="123" t="s">
        <v>185</v>
      </c>
      <c r="C121" s="127" t="s">
        <v>400</v>
      </c>
      <c r="D121" s="127" t="s">
        <v>582</v>
      </c>
      <c r="E121" s="128">
        <v>1</v>
      </c>
      <c r="F121" s="171">
        <v>0</v>
      </c>
      <c r="G121" s="308"/>
      <c r="H121" s="292"/>
      <c r="I121" s="293"/>
      <c r="J121" s="306"/>
      <c r="K121" s="306"/>
      <c r="L121" s="310"/>
      <c r="S121" s="6">
        <f>IF(W121=0,#REF!,0)</f>
        <v>0</v>
      </c>
      <c r="T121" s="6">
        <f>IF(W121=15,#REF!,0)</f>
        <v>0</v>
      </c>
      <c r="U121" s="6" t="e">
        <f>IF(W121=21,#REF!,0)</f>
        <v>#REF!</v>
      </c>
      <c r="W121" s="11">
        <v>21</v>
      </c>
      <c r="X121" s="11">
        <f>F121*0.10608866487383</f>
        <v>0</v>
      </c>
      <c r="Y121" s="11">
        <f>F121*(1-0.10608866487383)</f>
        <v>0</v>
      </c>
    </row>
    <row r="122" spans="1:30">
      <c r="C122" s="129" t="s">
        <v>401</v>
      </c>
      <c r="D122" s="130"/>
      <c r="E122" s="131">
        <v>1</v>
      </c>
      <c r="F122" s="130"/>
      <c r="G122" s="308"/>
      <c r="H122" s="306"/>
      <c r="I122" s="306"/>
      <c r="J122" s="306"/>
      <c r="K122" s="306"/>
      <c r="L122" s="310"/>
    </row>
    <row r="123" spans="1:30">
      <c r="A123" s="123" t="s">
        <v>44</v>
      </c>
      <c r="B123" s="123" t="s">
        <v>186</v>
      </c>
      <c r="C123" s="127" t="s">
        <v>402</v>
      </c>
      <c r="D123" s="127" t="s">
        <v>580</v>
      </c>
      <c r="E123" s="128">
        <v>2.14</v>
      </c>
      <c r="F123" s="171">
        <v>0</v>
      </c>
      <c r="G123" s="308"/>
      <c r="H123" s="292"/>
      <c r="I123" s="293"/>
      <c r="J123" s="306"/>
      <c r="K123" s="306"/>
      <c r="L123" s="310"/>
      <c r="S123" s="6">
        <f>IF(W123=0,#REF!,0)</f>
        <v>0</v>
      </c>
      <c r="T123" s="6">
        <f>IF(W123=15,#REF!,0)</f>
        <v>0</v>
      </c>
      <c r="U123" s="6" t="e">
        <f>IF(W123=21,#REF!,0)</f>
        <v>#REF!</v>
      </c>
      <c r="W123" s="11">
        <v>21</v>
      </c>
      <c r="X123" s="11">
        <f>F123*0</f>
        <v>0</v>
      </c>
      <c r="Y123" s="11">
        <f>F123*(1-0)</f>
        <v>0</v>
      </c>
    </row>
    <row r="124" spans="1:30">
      <c r="C124" s="129" t="s">
        <v>852</v>
      </c>
      <c r="D124" s="130"/>
      <c r="E124" s="131">
        <v>2.14</v>
      </c>
      <c r="F124" s="130"/>
      <c r="G124" s="308"/>
      <c r="H124" s="306"/>
      <c r="I124" s="306"/>
      <c r="J124" s="306"/>
      <c r="K124" s="306"/>
      <c r="L124" s="310"/>
    </row>
    <row r="125" spans="1:30">
      <c r="A125" s="124"/>
      <c r="B125" s="125" t="s">
        <v>187</v>
      </c>
      <c r="C125" s="173" t="s">
        <v>403</v>
      </c>
      <c r="D125" s="174"/>
      <c r="E125" s="174"/>
      <c r="F125" s="174"/>
      <c r="G125" s="308"/>
      <c r="H125" s="306"/>
      <c r="I125" s="306"/>
      <c r="J125" s="291"/>
      <c r="K125" s="290"/>
      <c r="L125" s="309"/>
      <c r="M125" s="12">
        <f>IF(K125="PS",#REF!,0)</f>
        <v>0</v>
      </c>
      <c r="N125" s="12">
        <f>IF(K125="PS",#REF!-J125,0)</f>
        <v>0</v>
      </c>
      <c r="O125" s="12">
        <f>IF(K125="MP",#REF!,0)</f>
        <v>0</v>
      </c>
      <c r="P125" s="12">
        <f>IF(K125="MP",#REF!-J125,0)</f>
        <v>0</v>
      </c>
      <c r="Q125" s="12">
        <f>IF(K125="OM",#REF!,0)</f>
        <v>0</v>
      </c>
      <c r="R125" s="8"/>
      <c r="AB125" s="12">
        <f>SUM(S126:S210)</f>
        <v>0</v>
      </c>
      <c r="AC125" s="12">
        <f>SUM(T126:T210)</f>
        <v>0</v>
      </c>
      <c r="AD125" s="12" t="e">
        <f>SUM(U126:U210)</f>
        <v>#REF!</v>
      </c>
    </row>
    <row r="126" spans="1:30">
      <c r="A126" s="123" t="s">
        <v>45</v>
      </c>
      <c r="B126" s="123" t="s">
        <v>188</v>
      </c>
      <c r="C126" s="127" t="s">
        <v>404</v>
      </c>
      <c r="D126" s="127" t="s">
        <v>581</v>
      </c>
      <c r="E126" s="128">
        <v>82.4</v>
      </c>
      <c r="F126" s="171">
        <v>0</v>
      </c>
      <c r="G126" s="308"/>
      <c r="H126" s="292"/>
      <c r="I126" s="293"/>
      <c r="J126" s="306"/>
      <c r="K126" s="306"/>
      <c r="L126" s="310"/>
      <c r="S126" s="6">
        <f>IF(W126=0,#REF!,0)</f>
        <v>0</v>
      </c>
      <c r="T126" s="6">
        <f>IF(W126=15,#REF!,0)</f>
        <v>0</v>
      </c>
      <c r="U126" s="6" t="e">
        <f>IF(W126=21,#REF!,0)</f>
        <v>#REF!</v>
      </c>
      <c r="W126" s="11">
        <v>21</v>
      </c>
      <c r="X126" s="11">
        <f>F126*0</f>
        <v>0</v>
      </c>
      <c r="Y126" s="11">
        <f>F126*(1-0)</f>
        <v>0</v>
      </c>
    </row>
    <row r="127" spans="1:30">
      <c r="C127" s="129" t="s">
        <v>853</v>
      </c>
      <c r="D127" s="130"/>
      <c r="E127" s="131">
        <v>82.4</v>
      </c>
      <c r="F127" s="130"/>
      <c r="G127" s="308"/>
      <c r="H127" s="306"/>
      <c r="I127" s="306"/>
      <c r="J127" s="306"/>
      <c r="K127" s="306"/>
      <c r="L127" s="310"/>
    </row>
    <row r="128" spans="1:30">
      <c r="A128" s="123" t="s">
        <v>46</v>
      </c>
      <c r="B128" s="123" t="s">
        <v>189</v>
      </c>
      <c r="C128" s="127" t="s">
        <v>406</v>
      </c>
      <c r="D128" s="127" t="s">
        <v>581</v>
      </c>
      <c r="E128" s="128">
        <v>99.8</v>
      </c>
      <c r="F128" s="171">
        <v>0</v>
      </c>
      <c r="G128" s="308"/>
      <c r="H128" s="292"/>
      <c r="I128" s="293"/>
      <c r="J128" s="306"/>
      <c r="K128" s="306"/>
      <c r="L128" s="310"/>
      <c r="S128" s="6">
        <f>IF(W128=0,#REF!,0)</f>
        <v>0</v>
      </c>
      <c r="T128" s="6">
        <f>IF(W128=15,#REF!,0)</f>
        <v>0</v>
      </c>
      <c r="U128" s="6" t="e">
        <f>IF(W128=21,#REF!,0)</f>
        <v>#REF!</v>
      </c>
      <c r="W128" s="11">
        <v>21</v>
      </c>
      <c r="X128" s="11">
        <f>F128*0.250540540540541</f>
        <v>0</v>
      </c>
      <c r="Y128" s="11">
        <f>F128*(1-0.250540540540541)</f>
        <v>0</v>
      </c>
    </row>
    <row r="129" spans="1:25">
      <c r="C129" s="129" t="s">
        <v>407</v>
      </c>
      <c r="D129" s="130"/>
      <c r="E129" s="131">
        <v>28.6</v>
      </c>
      <c r="F129" s="130"/>
      <c r="G129" s="308"/>
      <c r="H129" s="306"/>
      <c r="I129" s="306"/>
      <c r="J129" s="306"/>
      <c r="K129" s="306"/>
      <c r="L129" s="310"/>
    </row>
    <row r="130" spans="1:25">
      <c r="C130" s="129" t="s">
        <v>854</v>
      </c>
      <c r="D130" s="130"/>
      <c r="E130" s="131">
        <v>25.2</v>
      </c>
      <c r="F130" s="130"/>
      <c r="G130" s="308"/>
      <c r="H130" s="306"/>
      <c r="I130" s="306"/>
      <c r="J130" s="306"/>
      <c r="K130" s="306"/>
      <c r="L130" s="310"/>
    </row>
    <row r="131" spans="1:25">
      <c r="C131" s="129" t="s">
        <v>855</v>
      </c>
      <c r="D131" s="130"/>
      <c r="E131" s="131">
        <v>24.8</v>
      </c>
      <c r="F131" s="130"/>
      <c r="G131" s="308"/>
      <c r="H131" s="306"/>
      <c r="I131" s="306"/>
      <c r="J131" s="306"/>
      <c r="K131" s="306"/>
      <c r="L131" s="310"/>
    </row>
    <row r="132" spans="1:25">
      <c r="C132" s="129" t="s">
        <v>856</v>
      </c>
      <c r="D132" s="130"/>
      <c r="E132" s="131">
        <v>21.2</v>
      </c>
      <c r="F132" s="130"/>
      <c r="G132" s="308"/>
      <c r="H132" s="306"/>
      <c r="I132" s="306"/>
      <c r="J132" s="306"/>
      <c r="K132" s="306"/>
      <c r="L132" s="310"/>
    </row>
    <row r="133" spans="1:25">
      <c r="A133" s="123" t="s">
        <v>47</v>
      </c>
      <c r="B133" s="123" t="s">
        <v>190</v>
      </c>
      <c r="C133" s="127" t="s">
        <v>408</v>
      </c>
      <c r="D133" s="127" t="s">
        <v>581</v>
      </c>
      <c r="E133" s="128">
        <v>14.7</v>
      </c>
      <c r="F133" s="171">
        <v>0</v>
      </c>
      <c r="G133" s="308"/>
      <c r="H133" s="292"/>
      <c r="I133" s="293"/>
      <c r="J133" s="306"/>
      <c r="K133" s="306"/>
      <c r="L133" s="310"/>
      <c r="S133" s="6">
        <f>IF(W133=0,#REF!,0)</f>
        <v>0</v>
      </c>
      <c r="T133" s="6">
        <f>IF(W133=15,#REF!,0)</f>
        <v>0</v>
      </c>
      <c r="U133" s="6" t="e">
        <f>IF(W133=21,#REF!,0)</f>
        <v>#REF!</v>
      </c>
      <c r="W133" s="11">
        <v>21</v>
      </c>
      <c r="X133" s="11">
        <f>F133*0.278708487084871</f>
        <v>0</v>
      </c>
      <c r="Y133" s="11">
        <f>F133*(1-0.278708487084871)</f>
        <v>0</v>
      </c>
    </row>
    <row r="134" spans="1:25">
      <c r="C134" s="129" t="s">
        <v>409</v>
      </c>
      <c r="D134" s="130"/>
      <c r="E134" s="131">
        <v>6.7</v>
      </c>
      <c r="F134" s="130"/>
      <c r="G134" s="308"/>
      <c r="H134" s="306"/>
      <c r="I134" s="306"/>
      <c r="J134" s="306"/>
      <c r="K134" s="306"/>
      <c r="L134" s="310"/>
    </row>
    <row r="135" spans="1:25">
      <c r="C135" s="129" t="s">
        <v>857</v>
      </c>
      <c r="D135" s="130"/>
      <c r="E135" s="131">
        <v>8</v>
      </c>
      <c r="F135" s="130"/>
      <c r="G135" s="308"/>
      <c r="H135" s="306"/>
      <c r="I135" s="306"/>
      <c r="J135" s="306"/>
      <c r="K135" s="306"/>
      <c r="L135" s="310"/>
    </row>
    <row r="136" spans="1:25">
      <c r="A136" s="123" t="s">
        <v>48</v>
      </c>
      <c r="B136" s="123" t="s">
        <v>191</v>
      </c>
      <c r="C136" s="127" t="s">
        <v>410</v>
      </c>
      <c r="D136" s="127" t="s">
        <v>581</v>
      </c>
      <c r="E136" s="128">
        <v>12.8</v>
      </c>
      <c r="F136" s="171">
        <v>0</v>
      </c>
      <c r="G136" s="308"/>
      <c r="H136" s="292"/>
      <c r="I136" s="293"/>
      <c r="J136" s="306"/>
      <c r="K136" s="306"/>
      <c r="L136" s="310"/>
      <c r="S136" s="6">
        <f>IF(W136=0,#REF!,0)</f>
        <v>0</v>
      </c>
      <c r="T136" s="6">
        <f>IF(W136=15,#REF!,0)</f>
        <v>0</v>
      </c>
      <c r="U136" s="6" t="e">
        <f>IF(W136=21,#REF!,0)</f>
        <v>#REF!</v>
      </c>
      <c r="W136" s="11">
        <v>21</v>
      </c>
      <c r="X136" s="11">
        <f>F136*0.452273567467653</f>
        <v>0</v>
      </c>
      <c r="Y136" s="11">
        <f>F136*(1-0.452273567467653)</f>
        <v>0</v>
      </c>
    </row>
    <row r="137" spans="1:25">
      <c r="C137" s="129" t="s">
        <v>411</v>
      </c>
      <c r="D137" s="130"/>
      <c r="E137" s="131">
        <v>4.8</v>
      </c>
      <c r="F137" s="130"/>
      <c r="G137" s="308"/>
      <c r="H137" s="306"/>
      <c r="I137" s="306"/>
      <c r="J137" s="306"/>
      <c r="K137" s="306"/>
      <c r="L137" s="310"/>
    </row>
    <row r="138" spans="1:25">
      <c r="C138" s="129" t="s">
        <v>858</v>
      </c>
      <c r="D138" s="130"/>
      <c r="E138" s="131">
        <v>8</v>
      </c>
      <c r="F138" s="130"/>
      <c r="G138" s="308"/>
      <c r="H138" s="306"/>
      <c r="I138" s="306"/>
      <c r="J138" s="306"/>
      <c r="K138" s="306"/>
      <c r="L138" s="310"/>
    </row>
    <row r="139" spans="1:25">
      <c r="A139" s="123" t="s">
        <v>49</v>
      </c>
      <c r="B139" s="123" t="s">
        <v>192</v>
      </c>
      <c r="C139" s="127" t="s">
        <v>412</v>
      </c>
      <c r="D139" s="127" t="s">
        <v>581</v>
      </c>
      <c r="E139" s="128">
        <v>38</v>
      </c>
      <c r="F139" s="171">
        <v>0</v>
      </c>
      <c r="G139" s="308"/>
      <c r="H139" s="292"/>
      <c r="I139" s="293"/>
      <c r="J139" s="306"/>
      <c r="K139" s="306"/>
      <c r="L139" s="310"/>
      <c r="S139" s="6">
        <f>IF(W139=0,#REF!,0)</f>
        <v>0</v>
      </c>
      <c r="T139" s="6">
        <f>IF(W139=15,#REF!,0)</f>
        <v>0</v>
      </c>
      <c r="U139" s="6" t="e">
        <f>IF(W139=21,#REF!,0)</f>
        <v>#REF!</v>
      </c>
      <c r="W139" s="11">
        <v>21</v>
      </c>
      <c r="X139" s="11">
        <f>F139*0.532550432276657</f>
        <v>0</v>
      </c>
      <c r="Y139" s="11">
        <f>F139*(1-0.532550432276657)</f>
        <v>0</v>
      </c>
    </row>
    <row r="140" spans="1:25">
      <c r="C140" s="129" t="s">
        <v>413</v>
      </c>
      <c r="D140" s="130"/>
      <c r="E140" s="131">
        <v>38</v>
      </c>
      <c r="F140" s="130"/>
      <c r="G140" s="308"/>
      <c r="H140" s="306"/>
      <c r="I140" s="306"/>
      <c r="J140" s="306"/>
      <c r="K140" s="306"/>
      <c r="L140" s="310"/>
    </row>
    <row r="141" spans="1:25">
      <c r="A141" s="123" t="s">
        <v>50</v>
      </c>
      <c r="B141" s="123" t="s">
        <v>193</v>
      </c>
      <c r="C141" s="127" t="s">
        <v>414</v>
      </c>
      <c r="D141" s="127" t="s">
        <v>582</v>
      </c>
      <c r="E141" s="128">
        <v>1</v>
      </c>
      <c r="F141" s="171">
        <v>0</v>
      </c>
      <c r="G141" s="308"/>
      <c r="H141" s="292"/>
      <c r="I141" s="293"/>
      <c r="J141" s="306"/>
      <c r="K141" s="306"/>
      <c r="L141" s="310"/>
      <c r="S141" s="6">
        <f>IF(W141=0,#REF!,0)</f>
        <v>0</v>
      </c>
      <c r="T141" s="6">
        <f>IF(W141=15,#REF!,0)</f>
        <v>0</v>
      </c>
      <c r="U141" s="6" t="e">
        <f>IF(W141=21,#REF!,0)</f>
        <v>#REF!</v>
      </c>
      <c r="W141" s="11">
        <v>21</v>
      </c>
      <c r="X141" s="11">
        <f>F141*0</f>
        <v>0</v>
      </c>
      <c r="Y141" s="11">
        <f>F141*(1-0)</f>
        <v>0</v>
      </c>
    </row>
    <row r="142" spans="1:25">
      <c r="C142" s="129" t="s">
        <v>415</v>
      </c>
      <c r="D142" s="130"/>
      <c r="E142" s="131">
        <v>1</v>
      </c>
      <c r="F142" s="130"/>
      <c r="G142" s="308"/>
      <c r="H142" s="306"/>
      <c r="I142" s="306"/>
      <c r="J142" s="306"/>
      <c r="K142" s="306"/>
      <c r="L142" s="310"/>
    </row>
    <row r="143" spans="1:25">
      <c r="A143" s="123" t="s">
        <v>51</v>
      </c>
      <c r="B143" s="123" t="s">
        <v>194</v>
      </c>
      <c r="C143" s="127" t="s">
        <v>416</v>
      </c>
      <c r="D143" s="127" t="s">
        <v>581</v>
      </c>
      <c r="E143" s="128">
        <v>165.3</v>
      </c>
      <c r="F143" s="171">
        <v>0</v>
      </c>
      <c r="G143" s="308"/>
      <c r="H143" s="292"/>
      <c r="I143" s="293"/>
      <c r="J143" s="306"/>
      <c r="K143" s="306"/>
      <c r="L143" s="310"/>
      <c r="S143" s="6">
        <f>IF(W143=0,#REF!,0)</f>
        <v>0</v>
      </c>
      <c r="T143" s="6">
        <f>IF(W143=15,#REF!,0)</f>
        <v>0</v>
      </c>
      <c r="U143" s="6" t="e">
        <f>IF(W143=21,#REF!,0)</f>
        <v>#REF!</v>
      </c>
      <c r="W143" s="11">
        <v>21</v>
      </c>
      <c r="X143" s="11">
        <f>F143*0.280732177263969</f>
        <v>0</v>
      </c>
      <c r="Y143" s="11">
        <f>F143*(1-0.280732177263969)</f>
        <v>0</v>
      </c>
    </row>
    <row r="144" spans="1:25">
      <c r="C144" s="129" t="s">
        <v>859</v>
      </c>
      <c r="D144" s="130"/>
      <c r="E144" s="131">
        <v>165.3</v>
      </c>
      <c r="F144" s="130"/>
      <c r="G144" s="308"/>
      <c r="H144" s="306"/>
      <c r="I144" s="306"/>
      <c r="J144" s="306"/>
      <c r="K144" s="306"/>
      <c r="L144" s="310"/>
    </row>
    <row r="145" spans="1:25">
      <c r="A145" s="123" t="s">
        <v>52</v>
      </c>
      <c r="B145" s="123" t="s">
        <v>195</v>
      </c>
      <c r="C145" s="127" t="s">
        <v>417</v>
      </c>
      <c r="D145" s="127" t="s">
        <v>581</v>
      </c>
      <c r="E145" s="128">
        <v>54.6</v>
      </c>
      <c r="F145" s="171">
        <v>0</v>
      </c>
      <c r="G145" s="308"/>
      <c r="H145" s="292"/>
      <c r="I145" s="293"/>
      <c r="J145" s="306"/>
      <c r="K145" s="306"/>
      <c r="L145" s="310"/>
      <c r="S145" s="6">
        <f>IF(W145=0,#REF!,0)</f>
        <v>0</v>
      </c>
      <c r="T145" s="6">
        <f>IF(W145=15,#REF!,0)</f>
        <v>0</v>
      </c>
      <c r="U145" s="6" t="e">
        <f>IF(W145=21,#REF!,0)</f>
        <v>#REF!</v>
      </c>
      <c r="W145" s="11">
        <v>21</v>
      </c>
      <c r="X145" s="11">
        <f>F145*0.603923647932131</f>
        <v>0</v>
      </c>
      <c r="Y145" s="11">
        <f>F145*(1-0.603923647932131)</f>
        <v>0</v>
      </c>
    </row>
    <row r="146" spans="1:25">
      <c r="C146" s="129" t="s">
        <v>860</v>
      </c>
      <c r="D146" s="130"/>
      <c r="E146" s="131">
        <v>54.6</v>
      </c>
      <c r="F146" s="130"/>
      <c r="G146" s="308"/>
      <c r="H146" s="306"/>
      <c r="I146" s="306"/>
      <c r="J146" s="306"/>
      <c r="K146" s="306"/>
      <c r="L146" s="310"/>
    </row>
    <row r="147" spans="1:25">
      <c r="A147" s="123" t="s">
        <v>53</v>
      </c>
      <c r="B147" s="123" t="s">
        <v>196</v>
      </c>
      <c r="C147" s="127" t="s">
        <v>418</v>
      </c>
      <c r="D147" s="127" t="s">
        <v>582</v>
      </c>
      <c r="E147" s="128">
        <v>60</v>
      </c>
      <c r="F147" s="171">
        <v>0</v>
      </c>
      <c r="G147" s="308"/>
      <c r="H147" s="292"/>
      <c r="I147" s="293"/>
      <c r="J147" s="306"/>
      <c r="K147" s="306"/>
      <c r="L147" s="310"/>
      <c r="S147" s="6">
        <f>IF(W147=0,#REF!,0)</f>
        <v>0</v>
      </c>
      <c r="T147" s="6">
        <f>IF(W147=15,#REF!,0)</f>
        <v>0</v>
      </c>
      <c r="U147" s="6" t="e">
        <f>IF(W147=21,#REF!,0)</f>
        <v>#REF!</v>
      </c>
      <c r="W147" s="11">
        <v>21</v>
      </c>
      <c r="X147" s="11">
        <f>F147*0</f>
        <v>0</v>
      </c>
      <c r="Y147" s="11">
        <f>F147*(1-0)</f>
        <v>0</v>
      </c>
    </row>
    <row r="148" spans="1:25">
      <c r="C148" s="129" t="s">
        <v>861</v>
      </c>
      <c r="D148" s="130"/>
      <c r="E148" s="131">
        <v>26</v>
      </c>
      <c r="F148" s="130"/>
      <c r="G148" s="308"/>
      <c r="H148" s="306"/>
      <c r="I148" s="306"/>
      <c r="J148" s="306"/>
      <c r="K148" s="306"/>
      <c r="L148" s="310"/>
    </row>
    <row r="149" spans="1:25">
      <c r="C149" s="129" t="s">
        <v>862</v>
      </c>
      <c r="D149" s="130"/>
      <c r="E149" s="131">
        <v>15</v>
      </c>
      <c r="F149" s="130"/>
      <c r="G149" s="308"/>
      <c r="H149" s="306"/>
      <c r="I149" s="306"/>
      <c r="J149" s="306"/>
      <c r="K149" s="306"/>
      <c r="L149" s="310"/>
    </row>
    <row r="150" spans="1:25">
      <c r="C150" s="129" t="s">
        <v>863</v>
      </c>
      <c r="D150" s="130"/>
      <c r="E150" s="131">
        <v>6</v>
      </c>
      <c r="F150" s="130"/>
      <c r="G150" s="308"/>
      <c r="H150" s="306"/>
      <c r="I150" s="306"/>
      <c r="J150" s="306"/>
      <c r="K150" s="306"/>
      <c r="L150" s="310"/>
    </row>
    <row r="151" spans="1:25">
      <c r="C151" s="129" t="s">
        <v>864</v>
      </c>
      <c r="D151" s="130"/>
      <c r="E151" s="131">
        <v>8</v>
      </c>
      <c r="F151" s="130"/>
      <c r="G151" s="308"/>
      <c r="H151" s="306"/>
      <c r="I151" s="306"/>
      <c r="J151" s="306"/>
      <c r="K151" s="306"/>
      <c r="L151" s="310"/>
    </row>
    <row r="152" spans="1:25">
      <c r="C152" s="129" t="s">
        <v>419</v>
      </c>
      <c r="D152" s="130"/>
      <c r="E152" s="131">
        <v>1</v>
      </c>
      <c r="F152" s="130"/>
      <c r="G152" s="308"/>
      <c r="H152" s="306"/>
      <c r="I152" s="306"/>
      <c r="J152" s="306"/>
      <c r="K152" s="306"/>
      <c r="L152" s="310"/>
    </row>
    <row r="153" spans="1:25">
      <c r="C153" s="129" t="s">
        <v>420</v>
      </c>
      <c r="D153" s="130"/>
      <c r="E153" s="131">
        <v>2</v>
      </c>
      <c r="F153" s="130"/>
      <c r="G153" s="308"/>
      <c r="H153" s="306"/>
      <c r="I153" s="306"/>
      <c r="J153" s="306"/>
      <c r="K153" s="306"/>
      <c r="L153" s="310"/>
    </row>
    <row r="154" spans="1:25">
      <c r="C154" s="129" t="s">
        <v>421</v>
      </c>
      <c r="D154" s="130"/>
      <c r="E154" s="131">
        <v>2</v>
      </c>
      <c r="F154" s="130"/>
      <c r="G154" s="308"/>
      <c r="H154" s="306"/>
      <c r="I154" s="306"/>
      <c r="J154" s="306"/>
      <c r="K154" s="306"/>
      <c r="L154" s="310"/>
    </row>
    <row r="155" spans="1:25">
      <c r="A155" s="123" t="s">
        <v>54</v>
      </c>
      <c r="B155" s="123" t="s">
        <v>197</v>
      </c>
      <c r="C155" s="127" t="s">
        <v>422</v>
      </c>
      <c r="D155" s="127" t="s">
        <v>582</v>
      </c>
      <c r="E155" s="128">
        <v>3</v>
      </c>
      <c r="F155" s="171">
        <v>0</v>
      </c>
      <c r="G155" s="308"/>
      <c r="H155" s="292"/>
      <c r="I155" s="293"/>
      <c r="J155" s="306"/>
      <c r="K155" s="306"/>
      <c r="L155" s="310"/>
      <c r="S155" s="6">
        <f>IF(W155=0,#REF!,0)</f>
        <v>0</v>
      </c>
      <c r="T155" s="6">
        <f>IF(W155=15,#REF!,0)</f>
        <v>0</v>
      </c>
      <c r="U155" s="6" t="e">
        <f>IF(W155=21,#REF!,0)</f>
        <v>#REF!</v>
      </c>
      <c r="W155" s="11">
        <v>21</v>
      </c>
      <c r="X155" s="11">
        <f>F155*0.671533180778032</f>
        <v>0</v>
      </c>
      <c r="Y155" s="11">
        <f>F155*(1-0.671533180778032)</f>
        <v>0</v>
      </c>
    </row>
    <row r="156" spans="1:25">
      <c r="C156" s="129" t="s">
        <v>472</v>
      </c>
      <c r="D156" s="130"/>
      <c r="E156" s="131">
        <v>1</v>
      </c>
      <c r="F156" s="130"/>
      <c r="G156" s="308"/>
      <c r="H156" s="306"/>
      <c r="I156" s="306"/>
      <c r="J156" s="306"/>
      <c r="K156" s="306"/>
      <c r="L156" s="310"/>
    </row>
    <row r="157" spans="1:25">
      <c r="C157" s="129" t="s">
        <v>473</v>
      </c>
      <c r="D157" s="130"/>
      <c r="E157" s="131">
        <v>1</v>
      </c>
      <c r="F157" s="130"/>
      <c r="G157" s="308"/>
      <c r="H157" s="306"/>
      <c r="I157" s="306"/>
      <c r="J157" s="306"/>
      <c r="K157" s="306"/>
      <c r="L157" s="310"/>
    </row>
    <row r="158" spans="1:25">
      <c r="C158" s="129" t="s">
        <v>474</v>
      </c>
      <c r="D158" s="130"/>
      <c r="E158" s="131">
        <v>1</v>
      </c>
      <c r="F158" s="130"/>
      <c r="G158" s="308"/>
      <c r="H158" s="306"/>
      <c r="I158" s="306"/>
      <c r="J158" s="306"/>
      <c r="K158" s="306"/>
      <c r="L158" s="310"/>
    </row>
    <row r="159" spans="1:25">
      <c r="A159" s="123" t="s">
        <v>55</v>
      </c>
      <c r="B159" s="123" t="s">
        <v>198</v>
      </c>
      <c r="C159" s="127" t="s">
        <v>426</v>
      </c>
      <c r="D159" s="127" t="s">
        <v>582</v>
      </c>
      <c r="E159" s="128">
        <v>11</v>
      </c>
      <c r="F159" s="171">
        <v>0</v>
      </c>
      <c r="G159" s="308"/>
      <c r="H159" s="292"/>
      <c r="I159" s="293"/>
      <c r="J159" s="306"/>
      <c r="K159" s="306"/>
      <c r="L159" s="310"/>
      <c r="S159" s="6">
        <f>IF(W159=0,#REF!,0)</f>
        <v>0</v>
      </c>
      <c r="T159" s="6">
        <f>IF(W159=15,#REF!,0)</f>
        <v>0</v>
      </c>
      <c r="U159" s="6" t="e">
        <f>IF(W159=21,#REF!,0)</f>
        <v>#REF!</v>
      </c>
      <c r="W159" s="11">
        <v>21</v>
      </c>
      <c r="X159" s="11">
        <f>F159*0.747732864674868</f>
        <v>0</v>
      </c>
      <c r="Y159" s="11">
        <f>F159*(1-0.747732864674868)</f>
        <v>0</v>
      </c>
    </row>
    <row r="160" spans="1:25">
      <c r="C160" s="129" t="s">
        <v>427</v>
      </c>
      <c r="D160" s="130"/>
      <c r="E160" s="131">
        <v>9</v>
      </c>
      <c r="F160" s="130"/>
      <c r="G160" s="308"/>
      <c r="H160" s="306"/>
      <c r="I160" s="306"/>
      <c r="J160" s="306"/>
      <c r="K160" s="306"/>
      <c r="L160" s="310"/>
    </row>
    <row r="161" spans="1:25">
      <c r="C161" s="129" t="s">
        <v>424</v>
      </c>
      <c r="D161" s="130"/>
      <c r="E161" s="131">
        <v>2</v>
      </c>
      <c r="F161" s="130"/>
      <c r="G161" s="308"/>
      <c r="H161" s="306"/>
      <c r="I161" s="306"/>
      <c r="J161" s="306"/>
      <c r="K161" s="306"/>
      <c r="L161" s="310"/>
    </row>
    <row r="162" spans="1:25">
      <c r="A162" s="123" t="s">
        <v>56</v>
      </c>
      <c r="B162" s="123" t="s">
        <v>199</v>
      </c>
      <c r="C162" s="127" t="s">
        <v>429</v>
      </c>
      <c r="D162" s="127" t="s">
        <v>582</v>
      </c>
      <c r="E162" s="128">
        <v>2</v>
      </c>
      <c r="F162" s="171">
        <v>0</v>
      </c>
      <c r="G162" s="308"/>
      <c r="H162" s="292"/>
      <c r="I162" s="293"/>
      <c r="J162" s="306"/>
      <c r="K162" s="306"/>
      <c r="L162" s="310"/>
      <c r="S162" s="6">
        <f>IF(W162=0,#REF!,0)</f>
        <v>0</v>
      </c>
      <c r="T162" s="6">
        <f>IF(W162=15,#REF!,0)</f>
        <v>0</v>
      </c>
      <c r="U162" s="6" t="e">
        <f>IF(W162=21,#REF!,0)</f>
        <v>#REF!</v>
      </c>
      <c r="W162" s="11">
        <v>21</v>
      </c>
      <c r="X162" s="11">
        <f>F162*0.766666666666667</f>
        <v>0</v>
      </c>
      <c r="Y162" s="11">
        <f>F162*(1-0.766666666666667)</f>
        <v>0</v>
      </c>
    </row>
    <row r="163" spans="1:25">
      <c r="C163" s="129" t="s">
        <v>430</v>
      </c>
      <c r="D163" s="130"/>
      <c r="E163" s="131">
        <v>2</v>
      </c>
      <c r="F163" s="130"/>
      <c r="G163" s="308"/>
      <c r="H163" s="306"/>
      <c r="I163" s="306"/>
      <c r="J163" s="306"/>
      <c r="K163" s="306"/>
      <c r="L163" s="310"/>
    </row>
    <row r="164" spans="1:25">
      <c r="A164" s="123" t="s">
        <v>57</v>
      </c>
      <c r="B164" s="123" t="s">
        <v>200</v>
      </c>
      <c r="C164" s="127" t="s">
        <v>431</v>
      </c>
      <c r="D164" s="127" t="s">
        <v>582</v>
      </c>
      <c r="E164" s="128">
        <v>60</v>
      </c>
      <c r="F164" s="171">
        <v>0</v>
      </c>
      <c r="G164" s="308"/>
      <c r="H164" s="292"/>
      <c r="I164" s="293"/>
      <c r="J164" s="306"/>
      <c r="K164" s="306"/>
      <c r="L164" s="310"/>
      <c r="S164" s="6">
        <f>IF(W164=0,#REF!,0)</f>
        <v>0</v>
      </c>
      <c r="T164" s="6">
        <f>IF(W164=15,#REF!,0)</f>
        <v>0</v>
      </c>
      <c r="U164" s="6" t="e">
        <f>IF(W164=21,#REF!,0)</f>
        <v>#REF!</v>
      </c>
      <c r="W164" s="11">
        <v>21</v>
      </c>
      <c r="X164" s="11">
        <f>F164*0.531538896924722</f>
        <v>0</v>
      </c>
      <c r="Y164" s="11">
        <f>F164*(1-0.531538896924722)</f>
        <v>0</v>
      </c>
    </row>
    <row r="165" spans="1:25">
      <c r="C165" s="129" t="s">
        <v>861</v>
      </c>
      <c r="D165" s="130"/>
      <c r="E165" s="131">
        <v>26</v>
      </c>
      <c r="F165" s="130"/>
      <c r="G165" s="308"/>
      <c r="H165" s="306"/>
      <c r="I165" s="306"/>
      <c r="J165" s="306"/>
      <c r="K165" s="306"/>
      <c r="L165" s="310"/>
    </row>
    <row r="166" spans="1:25">
      <c r="C166" s="129" t="s">
        <v>862</v>
      </c>
      <c r="D166" s="130"/>
      <c r="E166" s="131">
        <v>15</v>
      </c>
      <c r="F166" s="130"/>
      <c r="G166" s="308"/>
      <c r="H166" s="306"/>
      <c r="I166" s="306"/>
      <c r="J166" s="306"/>
      <c r="K166" s="306"/>
      <c r="L166" s="310"/>
    </row>
    <row r="167" spans="1:25">
      <c r="C167" s="129" t="s">
        <v>863</v>
      </c>
      <c r="D167" s="130"/>
      <c r="E167" s="131">
        <v>6</v>
      </c>
      <c r="F167" s="130"/>
      <c r="G167" s="308"/>
      <c r="H167" s="306"/>
      <c r="I167" s="306"/>
      <c r="J167" s="306"/>
      <c r="K167" s="306"/>
      <c r="L167" s="310"/>
    </row>
    <row r="168" spans="1:25">
      <c r="C168" s="129" t="s">
        <v>864</v>
      </c>
      <c r="D168" s="130"/>
      <c r="E168" s="131">
        <v>8</v>
      </c>
      <c r="F168" s="130"/>
      <c r="G168" s="308"/>
      <c r="H168" s="306"/>
      <c r="I168" s="306"/>
      <c r="J168" s="306"/>
      <c r="K168" s="306"/>
      <c r="L168" s="310"/>
    </row>
    <row r="169" spans="1:25">
      <c r="C169" s="129" t="s">
        <v>419</v>
      </c>
      <c r="D169" s="130"/>
      <c r="E169" s="131">
        <v>1</v>
      </c>
      <c r="F169" s="130"/>
      <c r="G169" s="308"/>
      <c r="H169" s="306"/>
      <c r="I169" s="306"/>
      <c r="J169" s="306"/>
      <c r="K169" s="306"/>
      <c r="L169" s="310"/>
    </row>
    <row r="170" spans="1:25">
      <c r="C170" s="129" t="s">
        <v>420</v>
      </c>
      <c r="D170" s="130"/>
      <c r="E170" s="131">
        <v>2</v>
      </c>
      <c r="F170" s="130"/>
      <c r="G170" s="308"/>
      <c r="H170" s="306"/>
      <c r="I170" s="306"/>
      <c r="J170" s="306"/>
      <c r="K170" s="306"/>
      <c r="L170" s="310"/>
    </row>
    <row r="171" spans="1:25">
      <c r="C171" s="129" t="s">
        <v>421</v>
      </c>
      <c r="D171" s="130"/>
      <c r="E171" s="131">
        <v>2</v>
      </c>
      <c r="F171" s="130"/>
      <c r="G171" s="308"/>
      <c r="H171" s="306"/>
      <c r="I171" s="306"/>
      <c r="J171" s="306"/>
      <c r="K171" s="306"/>
      <c r="L171" s="310"/>
    </row>
    <row r="172" spans="1:25">
      <c r="A172" s="123" t="s">
        <v>58</v>
      </c>
      <c r="B172" s="123" t="s">
        <v>201</v>
      </c>
      <c r="C172" s="127" t="s">
        <v>432</v>
      </c>
      <c r="D172" s="127" t="s">
        <v>582</v>
      </c>
      <c r="E172" s="128">
        <v>2</v>
      </c>
      <c r="F172" s="171">
        <v>0</v>
      </c>
      <c r="G172" s="308"/>
      <c r="H172" s="292"/>
      <c r="I172" s="293"/>
      <c r="J172" s="306"/>
      <c r="K172" s="306"/>
      <c r="L172" s="310"/>
      <c r="S172" s="6">
        <f>IF(W172=0,#REF!,0)</f>
        <v>0</v>
      </c>
      <c r="T172" s="6">
        <f>IF(W172=15,#REF!,0)</f>
        <v>0</v>
      </c>
      <c r="U172" s="6" t="e">
        <f>IF(W172=21,#REF!,0)</f>
        <v>#REF!</v>
      </c>
      <c r="W172" s="11">
        <v>21</v>
      </c>
      <c r="X172" s="11">
        <f>F172*0.971235807860262</f>
        <v>0</v>
      </c>
      <c r="Y172" s="11">
        <f>F172*(1-0.971235807860262)</f>
        <v>0</v>
      </c>
    </row>
    <row r="173" spans="1:25">
      <c r="C173" s="129" t="s">
        <v>865</v>
      </c>
      <c r="D173" s="130"/>
      <c r="E173" s="131">
        <v>1</v>
      </c>
      <c r="F173" s="130"/>
      <c r="G173" s="308"/>
      <c r="H173" s="306"/>
      <c r="I173" s="306"/>
      <c r="J173" s="306"/>
      <c r="K173" s="306"/>
      <c r="L173" s="310"/>
    </row>
    <row r="174" spans="1:25">
      <c r="C174" s="129" t="s">
        <v>433</v>
      </c>
      <c r="D174" s="130"/>
      <c r="E174" s="131">
        <v>1</v>
      </c>
      <c r="F174" s="130"/>
      <c r="G174" s="308"/>
      <c r="H174" s="306"/>
      <c r="I174" s="306"/>
      <c r="J174" s="306"/>
      <c r="K174" s="306"/>
      <c r="L174" s="310"/>
    </row>
    <row r="175" spans="1:25">
      <c r="A175" s="123" t="s">
        <v>59</v>
      </c>
      <c r="B175" s="123" t="s">
        <v>202</v>
      </c>
      <c r="C175" s="127" t="s">
        <v>434</v>
      </c>
      <c r="D175" s="127" t="s">
        <v>581</v>
      </c>
      <c r="E175" s="128">
        <v>384.8</v>
      </c>
      <c r="F175" s="171">
        <v>0</v>
      </c>
      <c r="G175" s="308"/>
      <c r="H175" s="292"/>
      <c r="I175" s="293"/>
      <c r="J175" s="306"/>
      <c r="K175" s="306"/>
      <c r="L175" s="310"/>
      <c r="S175" s="6">
        <f>IF(W175=0,#REF!,0)</f>
        <v>0</v>
      </c>
      <c r="T175" s="6">
        <f>IF(W175=15,#REF!,0)</f>
        <v>0</v>
      </c>
      <c r="U175" s="6" t="e">
        <f>IF(W175=21,#REF!,0)</f>
        <v>#REF!</v>
      </c>
      <c r="W175" s="11">
        <v>21</v>
      </c>
      <c r="X175" s="11">
        <f>F175*0.0674528301886792</f>
        <v>0</v>
      </c>
      <c r="Y175" s="11">
        <f>F175*(1-0.0674528301886792)</f>
        <v>0</v>
      </c>
    </row>
    <row r="176" spans="1:25">
      <c r="C176" s="129" t="s">
        <v>435</v>
      </c>
      <c r="D176" s="130"/>
      <c r="E176" s="131">
        <v>384.8</v>
      </c>
      <c r="F176" s="130"/>
      <c r="G176" s="308"/>
      <c r="H176" s="306"/>
      <c r="I176" s="306"/>
      <c r="J176" s="306"/>
      <c r="K176" s="306"/>
      <c r="L176" s="310"/>
    </row>
    <row r="177" spans="1:25">
      <c r="A177" s="123" t="s">
        <v>60</v>
      </c>
      <c r="B177" s="123" t="s">
        <v>203</v>
      </c>
      <c r="C177" s="127" t="s">
        <v>436</v>
      </c>
      <c r="D177" s="127" t="s">
        <v>581</v>
      </c>
      <c r="E177" s="128">
        <v>169.1</v>
      </c>
      <c r="F177" s="171">
        <v>0</v>
      </c>
      <c r="G177" s="308"/>
      <c r="H177" s="292"/>
      <c r="I177" s="293"/>
      <c r="J177" s="306"/>
      <c r="K177" s="306"/>
      <c r="L177" s="310"/>
      <c r="S177" s="6">
        <f>IF(W177=0,#REF!,0)</f>
        <v>0</v>
      </c>
      <c r="T177" s="6">
        <f>IF(W177=15,#REF!,0)</f>
        <v>0</v>
      </c>
      <c r="U177" s="6" t="e">
        <f>IF(W177=21,#REF!,0)</f>
        <v>#REF!</v>
      </c>
      <c r="W177" s="11">
        <v>21</v>
      </c>
      <c r="X177" s="11">
        <f>F177*0.0191693290734824</f>
        <v>0</v>
      </c>
      <c r="Y177" s="11">
        <f>F177*(1-0.0191693290734824)</f>
        <v>0</v>
      </c>
    </row>
    <row r="178" spans="1:25">
      <c r="C178" s="129" t="s">
        <v>866</v>
      </c>
      <c r="D178" s="130"/>
      <c r="E178" s="131">
        <v>114.5</v>
      </c>
      <c r="F178" s="130"/>
      <c r="G178" s="308"/>
      <c r="H178" s="306"/>
      <c r="I178" s="306"/>
      <c r="J178" s="306"/>
      <c r="K178" s="306"/>
      <c r="L178" s="310"/>
    </row>
    <row r="179" spans="1:25">
      <c r="C179" s="129" t="s">
        <v>867</v>
      </c>
      <c r="D179" s="130"/>
      <c r="E179" s="131">
        <v>54.6</v>
      </c>
      <c r="F179" s="130"/>
      <c r="G179" s="308"/>
      <c r="H179" s="306"/>
      <c r="I179" s="306"/>
      <c r="J179" s="306"/>
      <c r="K179" s="306"/>
      <c r="L179" s="310"/>
    </row>
    <row r="180" spans="1:25">
      <c r="A180" s="123" t="s">
        <v>61</v>
      </c>
      <c r="B180" s="123" t="s">
        <v>204</v>
      </c>
      <c r="C180" s="127" t="s">
        <v>437</v>
      </c>
      <c r="D180" s="127" t="s">
        <v>581</v>
      </c>
      <c r="E180" s="128">
        <v>38</v>
      </c>
      <c r="F180" s="171">
        <v>0</v>
      </c>
      <c r="G180" s="308"/>
      <c r="H180" s="292"/>
      <c r="I180" s="293"/>
      <c r="J180" s="306"/>
      <c r="K180" s="306"/>
      <c r="L180" s="310"/>
      <c r="S180" s="6">
        <f>IF(W180=0,#REF!,0)</f>
        <v>0</v>
      </c>
      <c r="T180" s="6">
        <f>IF(W180=15,#REF!,0)</f>
        <v>0</v>
      </c>
      <c r="U180" s="6" t="e">
        <f>IF(W180=21,#REF!,0)</f>
        <v>#REF!</v>
      </c>
      <c r="W180" s="11">
        <v>21</v>
      </c>
      <c r="X180" s="11">
        <f>F180*0.0210696920583468</f>
        <v>0</v>
      </c>
      <c r="Y180" s="11">
        <f>F180*(1-0.0210696920583468)</f>
        <v>0</v>
      </c>
    </row>
    <row r="181" spans="1:25">
      <c r="C181" s="129" t="s">
        <v>438</v>
      </c>
      <c r="D181" s="130"/>
      <c r="E181" s="131">
        <v>38</v>
      </c>
      <c r="F181" s="130"/>
      <c r="G181" s="308"/>
      <c r="H181" s="306"/>
      <c r="I181" s="306"/>
      <c r="J181" s="306"/>
      <c r="K181" s="306"/>
      <c r="L181" s="310"/>
    </row>
    <row r="182" spans="1:25">
      <c r="A182" s="123" t="s">
        <v>62</v>
      </c>
      <c r="B182" s="123" t="s">
        <v>205</v>
      </c>
      <c r="C182" s="127" t="s">
        <v>439</v>
      </c>
      <c r="D182" s="127" t="s">
        <v>581</v>
      </c>
      <c r="E182" s="128">
        <v>12.8</v>
      </c>
      <c r="F182" s="171">
        <v>0</v>
      </c>
      <c r="G182" s="308"/>
      <c r="H182" s="292"/>
      <c r="I182" s="293"/>
      <c r="J182" s="306"/>
      <c r="K182" s="306"/>
      <c r="L182" s="310"/>
      <c r="S182" s="6">
        <f>IF(W182=0,#REF!,0)</f>
        <v>0</v>
      </c>
      <c r="T182" s="6">
        <f>IF(W182=15,#REF!,0)</f>
        <v>0</v>
      </c>
      <c r="U182" s="6" t="e">
        <f>IF(W182=21,#REF!,0)</f>
        <v>#REF!</v>
      </c>
      <c r="W182" s="11">
        <v>21</v>
      </c>
      <c r="X182" s="11">
        <f>F182*0.0240875912408759</f>
        <v>0</v>
      </c>
      <c r="Y182" s="11">
        <f>F182*(1-0.0240875912408759)</f>
        <v>0</v>
      </c>
    </row>
    <row r="183" spans="1:25">
      <c r="C183" s="129" t="s">
        <v>868</v>
      </c>
      <c r="D183" s="130"/>
      <c r="E183" s="131">
        <v>12.8</v>
      </c>
      <c r="F183" s="130"/>
      <c r="G183" s="308"/>
      <c r="H183" s="306"/>
      <c r="I183" s="306"/>
      <c r="J183" s="306"/>
      <c r="K183" s="306"/>
      <c r="L183" s="310"/>
    </row>
    <row r="184" spans="1:25">
      <c r="A184" s="123" t="s">
        <v>63</v>
      </c>
      <c r="B184" s="123" t="s">
        <v>206</v>
      </c>
      <c r="C184" s="127" t="s">
        <v>440</v>
      </c>
      <c r="D184" s="127" t="s">
        <v>582</v>
      </c>
      <c r="E184" s="128">
        <v>59</v>
      </c>
      <c r="F184" s="171">
        <v>0</v>
      </c>
      <c r="G184" s="308"/>
      <c r="H184" s="292"/>
      <c r="I184" s="293"/>
      <c r="J184" s="306"/>
      <c r="K184" s="306"/>
      <c r="L184" s="310"/>
      <c r="S184" s="6">
        <f>IF(W184=0,#REF!,0)</f>
        <v>0</v>
      </c>
      <c r="T184" s="6">
        <f>IF(W184=15,#REF!,0)</f>
        <v>0</v>
      </c>
      <c r="U184" s="6" t="e">
        <f>IF(W184=21,#REF!,0)</f>
        <v>#REF!</v>
      </c>
      <c r="W184" s="11">
        <v>21</v>
      </c>
      <c r="X184" s="11">
        <f>F184*0.673913043478261</f>
        <v>0</v>
      </c>
      <c r="Y184" s="11">
        <f>F184*(1-0.673913043478261)</f>
        <v>0</v>
      </c>
    </row>
    <row r="185" spans="1:25">
      <c r="C185" s="129" t="s">
        <v>861</v>
      </c>
      <c r="D185" s="130"/>
      <c r="E185" s="131">
        <v>26</v>
      </c>
      <c r="F185" s="130"/>
      <c r="G185" s="308"/>
      <c r="H185" s="306"/>
      <c r="I185" s="306"/>
      <c r="J185" s="306"/>
      <c r="K185" s="306"/>
      <c r="L185" s="310"/>
    </row>
    <row r="186" spans="1:25">
      <c r="C186" s="129" t="s">
        <v>862</v>
      </c>
      <c r="D186" s="130"/>
      <c r="E186" s="131">
        <v>15</v>
      </c>
      <c r="F186" s="130"/>
      <c r="G186" s="308"/>
      <c r="H186" s="306"/>
      <c r="I186" s="306"/>
      <c r="J186" s="306"/>
      <c r="K186" s="306"/>
      <c r="L186" s="310"/>
    </row>
    <row r="187" spans="1:25">
      <c r="C187" s="129" t="s">
        <v>863</v>
      </c>
      <c r="D187" s="130"/>
      <c r="E187" s="131">
        <v>6</v>
      </c>
      <c r="F187" s="130"/>
      <c r="G187" s="308"/>
      <c r="H187" s="306"/>
      <c r="I187" s="306"/>
      <c r="J187" s="306"/>
      <c r="K187" s="306"/>
      <c r="L187" s="310"/>
    </row>
    <row r="188" spans="1:25">
      <c r="C188" s="129" t="s">
        <v>864</v>
      </c>
      <c r="D188" s="130"/>
      <c r="E188" s="131">
        <v>8</v>
      </c>
      <c r="F188" s="130"/>
      <c r="G188" s="308"/>
      <c r="H188" s="306"/>
      <c r="I188" s="306"/>
      <c r="J188" s="306"/>
      <c r="K188" s="306"/>
      <c r="L188" s="310"/>
    </row>
    <row r="189" spans="1:25">
      <c r="C189" s="129" t="s">
        <v>420</v>
      </c>
      <c r="D189" s="130"/>
      <c r="E189" s="131">
        <v>2</v>
      </c>
      <c r="F189" s="130"/>
      <c r="G189" s="308"/>
      <c r="H189" s="306"/>
      <c r="I189" s="306"/>
      <c r="J189" s="306"/>
      <c r="K189" s="306"/>
      <c r="L189" s="310"/>
    </row>
    <row r="190" spans="1:25">
      <c r="C190" s="129" t="s">
        <v>421</v>
      </c>
      <c r="D190" s="130"/>
      <c r="E190" s="131">
        <v>2</v>
      </c>
      <c r="F190" s="130"/>
      <c r="G190" s="308"/>
      <c r="H190" s="306"/>
      <c r="I190" s="306"/>
      <c r="J190" s="306"/>
      <c r="K190" s="306"/>
      <c r="L190" s="310"/>
    </row>
    <row r="191" spans="1:25">
      <c r="A191" s="123" t="s">
        <v>64</v>
      </c>
      <c r="B191" s="123" t="s">
        <v>207</v>
      </c>
      <c r="C191" s="127" t="s">
        <v>441</v>
      </c>
      <c r="D191" s="127" t="s">
        <v>582</v>
      </c>
      <c r="E191" s="128">
        <v>1</v>
      </c>
      <c r="F191" s="171">
        <v>0</v>
      </c>
      <c r="G191" s="308"/>
      <c r="H191" s="292"/>
      <c r="I191" s="293"/>
      <c r="J191" s="306"/>
      <c r="K191" s="306"/>
      <c r="L191" s="310"/>
      <c r="S191" s="6">
        <f>IF(W191=0,#REF!,0)</f>
        <v>0</v>
      </c>
      <c r="T191" s="6">
        <f>IF(W191=15,#REF!,0)</f>
        <v>0</v>
      </c>
      <c r="U191" s="6" t="e">
        <f>IF(W191=21,#REF!,0)</f>
        <v>#REF!</v>
      </c>
      <c r="W191" s="11">
        <v>21</v>
      </c>
      <c r="X191" s="11">
        <f>F191*0.739454094292804</f>
        <v>0</v>
      </c>
      <c r="Y191" s="11">
        <f>F191*(1-0.739454094292804)</f>
        <v>0</v>
      </c>
    </row>
    <row r="192" spans="1:25">
      <c r="C192" s="129" t="s">
        <v>433</v>
      </c>
      <c r="D192" s="130"/>
      <c r="E192" s="131">
        <v>1</v>
      </c>
      <c r="F192" s="130"/>
      <c r="G192" s="308"/>
      <c r="H192" s="306"/>
      <c r="I192" s="306"/>
      <c r="J192" s="306"/>
      <c r="K192" s="306"/>
      <c r="L192" s="310"/>
    </row>
    <row r="193" spans="1:25">
      <c r="A193" s="123" t="s">
        <v>65</v>
      </c>
      <c r="B193" s="123" t="s">
        <v>189</v>
      </c>
      <c r="C193" s="127" t="s">
        <v>442</v>
      </c>
      <c r="D193" s="127" t="s">
        <v>581</v>
      </c>
      <c r="E193" s="128">
        <v>54.6</v>
      </c>
      <c r="F193" s="171">
        <v>0</v>
      </c>
      <c r="G193" s="308"/>
      <c r="H193" s="292"/>
      <c r="I193" s="293"/>
      <c r="J193" s="306"/>
      <c r="K193" s="306"/>
      <c r="L193" s="310"/>
      <c r="S193" s="6">
        <f>IF(W193=0,#REF!,0)</f>
        <v>0</v>
      </c>
      <c r="T193" s="6">
        <f>IF(W193=15,#REF!,0)</f>
        <v>0</v>
      </c>
      <c r="U193" s="6" t="e">
        <f>IF(W193=21,#REF!,0)</f>
        <v>#REF!</v>
      </c>
      <c r="W193" s="11">
        <v>21</v>
      </c>
      <c r="X193" s="11">
        <f>F193*0.250540540540541</f>
        <v>0</v>
      </c>
      <c r="Y193" s="11">
        <f>F193*(1-0.250540540540541)</f>
        <v>0</v>
      </c>
    </row>
    <row r="194" spans="1:25">
      <c r="C194" s="129" t="s">
        <v>443</v>
      </c>
      <c r="D194" s="130"/>
      <c r="E194" s="131">
        <v>10.6</v>
      </c>
      <c r="F194" s="130"/>
      <c r="G194" s="308"/>
      <c r="H194" s="306"/>
      <c r="I194" s="306"/>
      <c r="J194" s="306"/>
      <c r="K194" s="306"/>
      <c r="L194" s="310"/>
    </row>
    <row r="195" spans="1:25">
      <c r="C195" s="129" t="s">
        <v>869</v>
      </c>
      <c r="D195" s="130"/>
      <c r="E195" s="131">
        <v>9.6</v>
      </c>
      <c r="F195" s="130"/>
      <c r="G195" s="308"/>
      <c r="H195" s="306"/>
      <c r="I195" s="306"/>
      <c r="J195" s="306"/>
      <c r="K195" s="306"/>
      <c r="L195" s="310"/>
    </row>
    <row r="196" spans="1:25">
      <c r="C196" s="129" t="s">
        <v>870</v>
      </c>
      <c r="D196" s="130"/>
      <c r="E196" s="131">
        <v>7.6</v>
      </c>
      <c r="F196" s="130"/>
      <c r="G196" s="308"/>
      <c r="H196" s="306"/>
      <c r="I196" s="306"/>
      <c r="J196" s="306"/>
      <c r="K196" s="306"/>
      <c r="L196" s="310"/>
    </row>
    <row r="197" spans="1:25">
      <c r="C197" s="129" t="s">
        <v>871</v>
      </c>
      <c r="D197" s="130"/>
      <c r="E197" s="131">
        <v>10.8</v>
      </c>
      <c r="F197" s="130"/>
      <c r="G197" s="308"/>
      <c r="H197" s="306"/>
      <c r="I197" s="306"/>
      <c r="J197" s="306"/>
      <c r="K197" s="306"/>
      <c r="L197" s="310"/>
    </row>
    <row r="198" spans="1:25">
      <c r="C198" s="129" t="s">
        <v>872</v>
      </c>
      <c r="D198" s="130"/>
      <c r="E198" s="131">
        <v>16</v>
      </c>
      <c r="F198" s="130"/>
      <c r="G198" s="308"/>
      <c r="H198" s="306"/>
      <c r="I198" s="306"/>
      <c r="J198" s="306"/>
      <c r="K198" s="306"/>
      <c r="L198" s="310"/>
    </row>
    <row r="199" spans="1:25">
      <c r="A199" s="123" t="s">
        <v>66</v>
      </c>
      <c r="B199" s="123" t="s">
        <v>208</v>
      </c>
      <c r="C199" s="127" t="s">
        <v>444</v>
      </c>
      <c r="D199" s="127" t="s">
        <v>581</v>
      </c>
      <c r="E199" s="128">
        <v>213.9</v>
      </c>
      <c r="F199" s="171">
        <v>0</v>
      </c>
      <c r="G199" s="308"/>
      <c r="H199" s="292"/>
      <c r="I199" s="293"/>
      <c r="J199" s="306"/>
      <c r="K199" s="306"/>
      <c r="L199" s="310"/>
      <c r="S199" s="6">
        <f>IF(W199=0,#REF!,0)</f>
        <v>0</v>
      </c>
      <c r="T199" s="6">
        <f>IF(W199=15,#REF!,0)</f>
        <v>0</v>
      </c>
      <c r="U199" s="6" t="e">
        <f>IF(W199=21,#REF!,0)</f>
        <v>#REF!</v>
      </c>
      <c r="W199" s="11">
        <v>21</v>
      </c>
      <c r="X199" s="11">
        <f>F199*0</f>
        <v>0</v>
      </c>
      <c r="Y199" s="11">
        <f>F199*(1-0)</f>
        <v>0</v>
      </c>
    </row>
    <row r="200" spans="1:25">
      <c r="C200" s="129" t="s">
        <v>405</v>
      </c>
      <c r="D200" s="130"/>
      <c r="E200" s="131">
        <v>213.9</v>
      </c>
      <c r="F200" s="130"/>
      <c r="G200" s="308"/>
      <c r="H200" s="306"/>
      <c r="I200" s="306"/>
      <c r="J200" s="306"/>
      <c r="K200" s="306"/>
      <c r="L200" s="310"/>
    </row>
    <row r="201" spans="1:25">
      <c r="A201" s="123" t="s">
        <v>67</v>
      </c>
      <c r="B201" s="123" t="s">
        <v>209</v>
      </c>
      <c r="C201" s="127" t="s">
        <v>445</v>
      </c>
      <c r="D201" s="127" t="s">
        <v>581</v>
      </c>
      <c r="E201" s="128">
        <v>12.8</v>
      </c>
      <c r="F201" s="171">
        <v>0</v>
      </c>
      <c r="G201" s="308"/>
      <c r="H201" s="292"/>
      <c r="I201" s="293"/>
      <c r="J201" s="306"/>
      <c r="K201" s="306"/>
      <c r="L201" s="310"/>
      <c r="S201" s="6">
        <f>IF(W201=0,#REF!,0)</f>
        <v>0</v>
      </c>
      <c r="T201" s="6">
        <f>IF(W201=15,#REF!,0)</f>
        <v>0</v>
      </c>
      <c r="U201" s="6" t="e">
        <f>IF(W201=21,#REF!,0)</f>
        <v>#REF!</v>
      </c>
      <c r="W201" s="11">
        <v>21</v>
      </c>
      <c r="X201" s="11">
        <f>F201*0</f>
        <v>0</v>
      </c>
      <c r="Y201" s="11">
        <f>F201*(1-0)</f>
        <v>0</v>
      </c>
    </row>
    <row r="202" spans="1:25">
      <c r="C202" s="129" t="s">
        <v>411</v>
      </c>
      <c r="D202" s="130"/>
      <c r="E202" s="131">
        <v>4.8</v>
      </c>
      <c r="F202" s="130"/>
      <c r="G202" s="308"/>
      <c r="H202" s="306"/>
      <c r="I202" s="306"/>
      <c r="J202" s="306"/>
      <c r="K202" s="306"/>
      <c r="L202" s="310"/>
    </row>
    <row r="203" spans="1:25">
      <c r="C203" s="129" t="s">
        <v>858</v>
      </c>
      <c r="D203" s="130"/>
      <c r="E203" s="131">
        <v>8</v>
      </c>
      <c r="F203" s="130"/>
      <c r="G203" s="308"/>
      <c r="H203" s="306"/>
      <c r="I203" s="306"/>
      <c r="J203" s="306"/>
      <c r="K203" s="306"/>
      <c r="L203" s="310"/>
    </row>
    <row r="204" spans="1:25">
      <c r="A204" s="123" t="s">
        <v>68</v>
      </c>
      <c r="B204" s="123" t="s">
        <v>210</v>
      </c>
      <c r="C204" s="127" t="s">
        <v>446</v>
      </c>
      <c r="D204" s="127" t="s">
        <v>581</v>
      </c>
      <c r="E204" s="128">
        <v>38</v>
      </c>
      <c r="F204" s="171">
        <v>0</v>
      </c>
      <c r="G204" s="308"/>
      <c r="H204" s="292"/>
      <c r="I204" s="293"/>
      <c r="J204" s="306"/>
      <c r="K204" s="306"/>
      <c r="L204" s="310"/>
      <c r="S204" s="6">
        <f>IF(W204=0,#REF!,0)</f>
        <v>0</v>
      </c>
      <c r="T204" s="6">
        <f>IF(W204=15,#REF!,0)</f>
        <v>0</v>
      </c>
      <c r="U204" s="6" t="e">
        <f>IF(W204=21,#REF!,0)</f>
        <v>#REF!</v>
      </c>
      <c r="W204" s="11">
        <v>21</v>
      </c>
      <c r="X204" s="11">
        <f>F204*0</f>
        <v>0</v>
      </c>
      <c r="Y204" s="11">
        <f>F204*(1-0)</f>
        <v>0</v>
      </c>
    </row>
    <row r="205" spans="1:25">
      <c r="C205" s="129" t="s">
        <v>413</v>
      </c>
      <c r="D205" s="130"/>
      <c r="E205" s="131">
        <v>38</v>
      </c>
      <c r="F205" s="130"/>
      <c r="G205" s="308"/>
      <c r="H205" s="306"/>
      <c r="I205" s="306"/>
      <c r="J205" s="306"/>
      <c r="K205" s="306"/>
      <c r="L205" s="310"/>
    </row>
    <row r="206" spans="1:25">
      <c r="A206" s="123" t="s">
        <v>69</v>
      </c>
      <c r="B206" s="123" t="s">
        <v>211</v>
      </c>
      <c r="C206" s="127" t="s">
        <v>447</v>
      </c>
      <c r="D206" s="127" t="s">
        <v>582</v>
      </c>
      <c r="E206" s="128">
        <v>2</v>
      </c>
      <c r="F206" s="171">
        <v>0</v>
      </c>
      <c r="G206" s="308"/>
      <c r="H206" s="292"/>
      <c r="I206" s="293"/>
      <c r="J206" s="306"/>
      <c r="K206" s="306"/>
      <c r="L206" s="310"/>
      <c r="S206" s="6">
        <f>IF(W206=0,#REF!,0)</f>
        <v>0</v>
      </c>
      <c r="T206" s="6">
        <f>IF(W206=15,#REF!,0)</f>
        <v>0</v>
      </c>
      <c r="U206" s="6" t="e">
        <f>IF(W206=21,#REF!,0)</f>
        <v>#REF!</v>
      </c>
      <c r="W206" s="11">
        <v>21</v>
      </c>
      <c r="X206" s="11">
        <f>F206*0.840373395565928</f>
        <v>0</v>
      </c>
      <c r="Y206" s="11">
        <f>F206*(1-0.840373395565928)</f>
        <v>0</v>
      </c>
    </row>
    <row r="207" spans="1:25">
      <c r="C207" s="129" t="s">
        <v>430</v>
      </c>
      <c r="D207" s="130"/>
      <c r="E207" s="131">
        <v>2</v>
      </c>
      <c r="F207" s="130"/>
      <c r="G207" s="308"/>
      <c r="H207" s="306"/>
      <c r="I207" s="306"/>
      <c r="J207" s="306"/>
      <c r="K207" s="306"/>
      <c r="L207" s="310"/>
    </row>
    <row r="208" spans="1:25">
      <c r="A208" s="123" t="s">
        <v>70</v>
      </c>
      <c r="B208" s="123" t="s">
        <v>212</v>
      </c>
      <c r="C208" s="127" t="s">
        <v>448</v>
      </c>
      <c r="D208" s="127" t="s">
        <v>582</v>
      </c>
      <c r="E208" s="128">
        <v>1</v>
      </c>
      <c r="F208" s="171">
        <v>0</v>
      </c>
      <c r="G208" s="308"/>
      <c r="H208" s="292"/>
      <c r="I208" s="293"/>
      <c r="J208" s="306"/>
      <c r="K208" s="306"/>
      <c r="L208" s="310"/>
      <c r="S208" s="6">
        <f>IF(W208=0,#REF!,0)</f>
        <v>0</v>
      </c>
      <c r="T208" s="6">
        <f>IF(W208=15,#REF!,0)</f>
        <v>0</v>
      </c>
      <c r="U208" s="6" t="e">
        <f>IF(W208=21,#REF!,0)</f>
        <v>#REF!</v>
      </c>
      <c r="W208" s="11">
        <v>21</v>
      </c>
      <c r="X208" s="11">
        <f>F208*0.859234116623151</f>
        <v>0</v>
      </c>
      <c r="Y208" s="11">
        <f>F208*(1-0.859234116623151)</f>
        <v>0</v>
      </c>
    </row>
    <row r="209" spans="1:30">
      <c r="C209" s="129" t="s">
        <v>433</v>
      </c>
      <c r="D209" s="130"/>
      <c r="E209" s="131">
        <v>1</v>
      </c>
      <c r="F209" s="130"/>
      <c r="G209" s="308"/>
      <c r="H209" s="306"/>
      <c r="I209" s="306"/>
      <c r="J209" s="306"/>
      <c r="K209" s="306"/>
      <c r="L209" s="310"/>
    </row>
    <row r="210" spans="1:30">
      <c r="A210" s="123" t="s">
        <v>71</v>
      </c>
      <c r="B210" s="123" t="s">
        <v>213</v>
      </c>
      <c r="C210" s="127" t="s">
        <v>449</v>
      </c>
      <c r="D210" s="127" t="s">
        <v>580</v>
      </c>
      <c r="E210" s="128">
        <v>1.78</v>
      </c>
      <c r="F210" s="171">
        <v>0</v>
      </c>
      <c r="G210" s="308"/>
      <c r="H210" s="292"/>
      <c r="I210" s="293"/>
      <c r="J210" s="306"/>
      <c r="K210" s="306"/>
      <c r="L210" s="310"/>
      <c r="S210" s="6">
        <f>IF(W210=0,#REF!,0)</f>
        <v>0</v>
      </c>
      <c r="T210" s="6">
        <f>IF(W210=15,#REF!,0)</f>
        <v>0</v>
      </c>
      <c r="U210" s="6" t="e">
        <f>IF(W210=21,#REF!,0)</f>
        <v>#REF!</v>
      </c>
      <c r="W210" s="11">
        <v>21</v>
      </c>
      <c r="X210" s="11">
        <f>F210*0</f>
        <v>0</v>
      </c>
      <c r="Y210" s="11">
        <f>F210*(1-0)</f>
        <v>0</v>
      </c>
    </row>
    <row r="211" spans="1:30">
      <c r="C211" s="129" t="s">
        <v>873</v>
      </c>
      <c r="D211" s="130"/>
      <c r="E211" s="131">
        <v>1.78</v>
      </c>
      <c r="F211" s="130"/>
      <c r="G211" s="308"/>
      <c r="H211" s="306"/>
      <c r="I211" s="306"/>
      <c r="J211" s="306"/>
      <c r="K211" s="306"/>
      <c r="L211" s="310"/>
    </row>
    <row r="212" spans="1:30">
      <c r="A212" s="124"/>
      <c r="B212" s="125" t="s">
        <v>214</v>
      </c>
      <c r="C212" s="173" t="s">
        <v>450</v>
      </c>
      <c r="D212" s="174"/>
      <c r="E212" s="174"/>
      <c r="F212" s="174"/>
      <c r="G212" s="308"/>
      <c r="H212" s="306"/>
      <c r="I212" s="306"/>
      <c r="J212" s="291"/>
      <c r="K212" s="290"/>
      <c r="L212" s="309"/>
      <c r="M212" s="12">
        <f>IF(K212="PS",#REF!,0)</f>
        <v>0</v>
      </c>
      <c r="N212" s="12">
        <f>IF(K212="PS",#REF!-J212,0)</f>
        <v>0</v>
      </c>
      <c r="O212" s="12">
        <f>IF(K212="MP",#REF!,0)</f>
        <v>0</v>
      </c>
      <c r="P212" s="12">
        <f>IF(K212="MP",#REF!-J212,0)</f>
        <v>0</v>
      </c>
      <c r="Q212" s="12">
        <f>IF(K212="OM",#REF!,0)</f>
        <v>0</v>
      </c>
      <c r="R212" s="8"/>
      <c r="AB212" s="12">
        <f>SUM(S213:S286)</f>
        <v>0</v>
      </c>
      <c r="AC212" s="12">
        <f>SUM(T213:T286)</f>
        <v>0</v>
      </c>
      <c r="AD212" s="12" t="e">
        <f>SUM(U213:U286)</f>
        <v>#REF!</v>
      </c>
    </row>
    <row r="213" spans="1:30">
      <c r="A213" s="123" t="s">
        <v>72</v>
      </c>
      <c r="B213" s="123" t="s">
        <v>215</v>
      </c>
      <c r="C213" s="127" t="s">
        <v>451</v>
      </c>
      <c r="D213" s="127" t="s">
        <v>582</v>
      </c>
      <c r="E213" s="128">
        <v>13</v>
      </c>
      <c r="F213" s="171">
        <v>0</v>
      </c>
      <c r="G213" s="308"/>
      <c r="H213" s="292"/>
      <c r="I213" s="293"/>
      <c r="J213" s="306"/>
      <c r="K213" s="306"/>
      <c r="L213" s="310"/>
      <c r="S213" s="6">
        <f>IF(W213=0,#REF!,0)</f>
        <v>0</v>
      </c>
      <c r="T213" s="6">
        <f>IF(W213=15,#REF!,0)</f>
        <v>0</v>
      </c>
      <c r="U213" s="6" t="e">
        <f>IF(W213=21,#REF!,0)</f>
        <v>#REF!</v>
      </c>
      <c r="W213" s="11">
        <v>21</v>
      </c>
      <c r="X213" s="11">
        <f>F213*0.888407582938389</f>
        <v>0</v>
      </c>
      <c r="Y213" s="11">
        <f>F213*(1-0.888407582938389)</f>
        <v>0</v>
      </c>
    </row>
    <row r="214" spans="1:30">
      <c r="C214" s="129" t="s">
        <v>874</v>
      </c>
      <c r="D214" s="130"/>
      <c r="E214" s="131">
        <v>13</v>
      </c>
      <c r="F214" s="130"/>
      <c r="G214" s="308"/>
      <c r="H214" s="306"/>
      <c r="I214" s="306"/>
      <c r="J214" s="306"/>
      <c r="K214" s="306"/>
      <c r="L214" s="310"/>
    </row>
    <row r="215" spans="1:30">
      <c r="A215" s="123" t="s">
        <v>73</v>
      </c>
      <c r="B215" s="123" t="s">
        <v>216</v>
      </c>
      <c r="C215" s="127" t="s">
        <v>452</v>
      </c>
      <c r="D215" s="127" t="s">
        <v>582</v>
      </c>
      <c r="E215" s="128">
        <v>13</v>
      </c>
      <c r="F215" s="171">
        <v>0</v>
      </c>
      <c r="G215" s="308"/>
      <c r="H215" s="292"/>
      <c r="I215" s="293"/>
      <c r="J215" s="306"/>
      <c r="K215" s="306"/>
      <c r="L215" s="310"/>
      <c r="S215" s="6">
        <f>IF(W215=0,#REF!,0)</f>
        <v>0</v>
      </c>
      <c r="T215" s="6">
        <f>IF(W215=15,#REF!,0)</f>
        <v>0</v>
      </c>
      <c r="U215" s="6" t="e">
        <f>IF(W215=21,#REF!,0)</f>
        <v>#REF!</v>
      </c>
      <c r="W215" s="11">
        <v>21</v>
      </c>
      <c r="X215" s="11">
        <f>F215*0.710930945845274</f>
        <v>0</v>
      </c>
      <c r="Y215" s="11">
        <f>F215*(1-0.710930945845274)</f>
        <v>0</v>
      </c>
    </row>
    <row r="216" spans="1:30">
      <c r="C216" s="129" t="s">
        <v>433</v>
      </c>
      <c r="D216" s="130"/>
      <c r="E216" s="131">
        <v>1</v>
      </c>
      <c r="F216" s="130"/>
      <c r="G216" s="308"/>
      <c r="H216" s="306"/>
      <c r="I216" s="306"/>
      <c r="J216" s="306"/>
      <c r="K216" s="306"/>
      <c r="L216" s="310"/>
    </row>
    <row r="217" spans="1:30">
      <c r="C217" s="129" t="s">
        <v>428</v>
      </c>
      <c r="D217" s="130"/>
      <c r="E217" s="131">
        <v>4</v>
      </c>
      <c r="F217" s="130"/>
      <c r="G217" s="308"/>
      <c r="H217" s="306"/>
      <c r="I217" s="306"/>
      <c r="J217" s="306"/>
      <c r="K217" s="306"/>
      <c r="L217" s="310"/>
    </row>
    <row r="218" spans="1:30">
      <c r="C218" s="129" t="s">
        <v>456</v>
      </c>
      <c r="D218" s="130"/>
      <c r="E218" s="131">
        <v>4</v>
      </c>
      <c r="F218" s="130"/>
      <c r="G218" s="308"/>
      <c r="H218" s="306"/>
      <c r="I218" s="306"/>
      <c r="J218" s="306"/>
      <c r="K218" s="306"/>
      <c r="L218" s="310"/>
    </row>
    <row r="219" spans="1:30">
      <c r="C219" s="129" t="s">
        <v>457</v>
      </c>
      <c r="D219" s="130"/>
      <c r="E219" s="131">
        <v>4</v>
      </c>
      <c r="F219" s="130"/>
      <c r="G219" s="308"/>
      <c r="H219" s="306"/>
      <c r="I219" s="306"/>
      <c r="J219" s="306"/>
      <c r="K219" s="306"/>
      <c r="L219" s="310"/>
    </row>
    <row r="220" spans="1:30">
      <c r="A220" s="123" t="s">
        <v>74</v>
      </c>
      <c r="B220" s="123" t="s">
        <v>217</v>
      </c>
      <c r="C220" s="127" t="s">
        <v>453</v>
      </c>
      <c r="D220" s="127" t="s">
        <v>582</v>
      </c>
      <c r="E220" s="128">
        <v>15</v>
      </c>
      <c r="F220" s="171">
        <v>0</v>
      </c>
      <c r="G220" s="308"/>
      <c r="H220" s="292"/>
      <c r="I220" s="293"/>
      <c r="J220" s="306"/>
      <c r="K220" s="306"/>
      <c r="L220" s="310"/>
      <c r="S220" s="6">
        <f>IF(W220=0,#REF!,0)</f>
        <v>0</v>
      </c>
      <c r="T220" s="6">
        <f>IF(W220=15,#REF!,0)</f>
        <v>0</v>
      </c>
      <c r="U220" s="6" t="e">
        <f>IF(W220=21,#REF!,0)</f>
        <v>#REF!</v>
      </c>
      <c r="W220" s="11">
        <v>21</v>
      </c>
      <c r="X220" s="11">
        <f>F220*0.871082156388715</f>
        <v>0</v>
      </c>
      <c r="Y220" s="11">
        <f>F220*(1-0.871082156388715)</f>
        <v>0</v>
      </c>
    </row>
    <row r="221" spans="1:30">
      <c r="C221" s="129" t="s">
        <v>433</v>
      </c>
      <c r="D221" s="130"/>
      <c r="E221" s="131">
        <v>1</v>
      </c>
      <c r="F221" s="130"/>
      <c r="G221" s="308"/>
      <c r="H221" s="306"/>
      <c r="I221" s="306"/>
      <c r="J221" s="306"/>
      <c r="K221" s="306"/>
      <c r="L221" s="310"/>
    </row>
    <row r="222" spans="1:30">
      <c r="C222" s="129" t="s">
        <v>428</v>
      </c>
      <c r="D222" s="130"/>
      <c r="E222" s="131">
        <v>4</v>
      </c>
      <c r="F222" s="130"/>
      <c r="G222" s="308"/>
      <c r="H222" s="306"/>
      <c r="I222" s="306"/>
      <c r="J222" s="306"/>
      <c r="K222" s="306"/>
      <c r="L222" s="310"/>
    </row>
    <row r="223" spans="1:30">
      <c r="C223" s="129" t="s">
        <v>875</v>
      </c>
      <c r="D223" s="130"/>
      <c r="E223" s="131">
        <v>6</v>
      </c>
      <c r="F223" s="130"/>
      <c r="G223" s="308"/>
      <c r="H223" s="306"/>
      <c r="I223" s="306"/>
      <c r="J223" s="306"/>
      <c r="K223" s="306"/>
      <c r="L223" s="310"/>
    </row>
    <row r="224" spans="1:30">
      <c r="C224" s="129" t="s">
        <v>457</v>
      </c>
      <c r="D224" s="130"/>
      <c r="E224" s="131">
        <v>4</v>
      </c>
      <c r="F224" s="130"/>
      <c r="G224" s="308"/>
      <c r="H224" s="306"/>
      <c r="I224" s="306"/>
      <c r="J224" s="306"/>
      <c r="K224" s="306"/>
      <c r="L224" s="310"/>
    </row>
    <row r="225" spans="1:25">
      <c r="A225" s="123" t="s">
        <v>75</v>
      </c>
      <c r="B225" s="123" t="s">
        <v>218</v>
      </c>
      <c r="C225" s="127" t="s">
        <v>454</v>
      </c>
      <c r="D225" s="127" t="s">
        <v>582</v>
      </c>
      <c r="E225" s="128">
        <v>3</v>
      </c>
      <c r="F225" s="171">
        <v>0</v>
      </c>
      <c r="G225" s="308"/>
      <c r="H225" s="292"/>
      <c r="I225" s="293"/>
      <c r="J225" s="306"/>
      <c r="K225" s="306"/>
      <c r="L225" s="310"/>
      <c r="S225" s="6">
        <f>IF(W225=0,#REF!,0)</f>
        <v>0</v>
      </c>
      <c r="T225" s="6">
        <f>IF(W225=15,#REF!,0)</f>
        <v>0</v>
      </c>
      <c r="U225" s="6" t="e">
        <f>IF(W225=21,#REF!,0)</f>
        <v>#REF!</v>
      </c>
      <c r="W225" s="11">
        <v>21</v>
      </c>
      <c r="X225" s="11">
        <f>F225*0.897667796610169</f>
        <v>0</v>
      </c>
      <c r="Y225" s="11">
        <f>F225*(1-0.897667796610169)</f>
        <v>0</v>
      </c>
    </row>
    <row r="226" spans="1:25">
      <c r="C226" s="129" t="s">
        <v>472</v>
      </c>
      <c r="D226" s="130"/>
      <c r="E226" s="131">
        <v>1</v>
      </c>
      <c r="F226" s="130"/>
      <c r="G226" s="308"/>
      <c r="H226" s="306"/>
      <c r="I226" s="306"/>
      <c r="J226" s="306"/>
      <c r="K226" s="306"/>
      <c r="L226" s="310"/>
    </row>
    <row r="227" spans="1:25">
      <c r="C227" s="129" t="s">
        <v>473</v>
      </c>
      <c r="D227" s="130"/>
      <c r="E227" s="131">
        <v>1</v>
      </c>
      <c r="F227" s="130"/>
      <c r="G227" s="308"/>
      <c r="H227" s="306"/>
      <c r="I227" s="306"/>
      <c r="J227" s="306"/>
      <c r="K227" s="306"/>
      <c r="L227" s="310"/>
    </row>
    <row r="228" spans="1:25">
      <c r="C228" s="129" t="s">
        <v>474</v>
      </c>
      <c r="D228" s="130"/>
      <c r="E228" s="131">
        <v>1</v>
      </c>
      <c r="F228" s="130"/>
      <c r="G228" s="308"/>
      <c r="H228" s="306"/>
      <c r="I228" s="306"/>
      <c r="J228" s="306"/>
      <c r="K228" s="306"/>
      <c r="L228" s="310"/>
    </row>
    <row r="229" spans="1:25">
      <c r="A229" s="123" t="s">
        <v>76</v>
      </c>
      <c r="B229" s="123" t="s">
        <v>219</v>
      </c>
      <c r="C229" s="127" t="s">
        <v>455</v>
      </c>
      <c r="D229" s="127" t="s">
        <v>582</v>
      </c>
      <c r="E229" s="128">
        <v>8</v>
      </c>
      <c r="F229" s="171">
        <v>0</v>
      </c>
      <c r="G229" s="308"/>
      <c r="H229" s="292"/>
      <c r="I229" s="293"/>
      <c r="J229" s="306"/>
      <c r="K229" s="306"/>
      <c r="L229" s="310"/>
      <c r="S229" s="6">
        <f>IF(W229=0,#REF!,0)</f>
        <v>0</v>
      </c>
      <c r="T229" s="6">
        <f>IF(W229=15,#REF!,0)</f>
        <v>0</v>
      </c>
      <c r="U229" s="6" t="e">
        <f>IF(W229=21,#REF!,0)</f>
        <v>#REF!</v>
      </c>
      <c r="W229" s="11">
        <v>21</v>
      </c>
      <c r="X229" s="11">
        <f>F229*0.961043962159154</f>
        <v>0</v>
      </c>
      <c r="Y229" s="11">
        <f>F229*(1-0.961043962159154)</f>
        <v>0</v>
      </c>
    </row>
    <row r="230" spans="1:25">
      <c r="C230" s="129" t="s">
        <v>428</v>
      </c>
      <c r="D230" s="130"/>
      <c r="E230" s="131">
        <v>4</v>
      </c>
      <c r="F230" s="130"/>
      <c r="G230" s="308"/>
      <c r="H230" s="306"/>
      <c r="I230" s="306"/>
      <c r="J230" s="306"/>
      <c r="K230" s="306"/>
      <c r="L230" s="310"/>
    </row>
    <row r="231" spans="1:25">
      <c r="C231" s="129" t="s">
        <v>457</v>
      </c>
      <c r="D231" s="130"/>
      <c r="E231" s="131">
        <v>4</v>
      </c>
      <c r="F231" s="130"/>
      <c r="G231" s="308"/>
      <c r="H231" s="306"/>
      <c r="I231" s="306"/>
      <c r="J231" s="306"/>
      <c r="K231" s="306"/>
      <c r="L231" s="310"/>
    </row>
    <row r="232" spans="1:25">
      <c r="A232" s="123" t="s">
        <v>77</v>
      </c>
      <c r="B232" s="123" t="s">
        <v>220</v>
      </c>
      <c r="C232" s="127" t="s">
        <v>458</v>
      </c>
      <c r="D232" s="127" t="s">
        <v>582</v>
      </c>
      <c r="E232" s="128">
        <v>13</v>
      </c>
      <c r="F232" s="171">
        <v>0</v>
      </c>
      <c r="G232" s="308"/>
      <c r="H232" s="292"/>
      <c r="I232" s="293"/>
      <c r="J232" s="306"/>
      <c r="K232" s="306"/>
      <c r="L232" s="310"/>
      <c r="S232" s="6">
        <f>IF(W232=0,#REF!,0)</f>
        <v>0</v>
      </c>
      <c r="T232" s="6">
        <f>IF(W232=15,#REF!,0)</f>
        <v>0</v>
      </c>
      <c r="U232" s="6" t="e">
        <f>IF(W232=21,#REF!,0)</f>
        <v>#REF!</v>
      </c>
      <c r="W232" s="11">
        <v>21</v>
      </c>
      <c r="X232" s="11">
        <f>F232*0.92625</f>
        <v>0</v>
      </c>
      <c r="Y232" s="11">
        <f>F232*(1-0.92625)</f>
        <v>0</v>
      </c>
    </row>
    <row r="233" spans="1:25">
      <c r="C233" s="129" t="s">
        <v>874</v>
      </c>
      <c r="D233" s="130"/>
      <c r="E233" s="131">
        <v>13</v>
      </c>
      <c r="F233" s="130"/>
      <c r="G233" s="308"/>
      <c r="H233" s="306"/>
      <c r="I233" s="306"/>
      <c r="J233" s="306"/>
      <c r="K233" s="306"/>
      <c r="L233" s="310"/>
    </row>
    <row r="234" spans="1:25">
      <c r="A234" s="123" t="s">
        <v>78</v>
      </c>
      <c r="B234" s="123" t="s">
        <v>221</v>
      </c>
      <c r="C234" s="127" t="s">
        <v>459</v>
      </c>
      <c r="D234" s="127" t="s">
        <v>582</v>
      </c>
      <c r="E234" s="128">
        <v>1</v>
      </c>
      <c r="F234" s="171">
        <v>0</v>
      </c>
      <c r="G234" s="308"/>
      <c r="H234" s="292"/>
      <c r="I234" s="293"/>
      <c r="J234" s="306"/>
      <c r="K234" s="306"/>
      <c r="L234" s="310"/>
      <c r="S234" s="6">
        <f>IF(W234=0,#REF!,0)</f>
        <v>0</v>
      </c>
      <c r="T234" s="6">
        <f>IF(W234=15,#REF!,0)</f>
        <v>0</v>
      </c>
      <c r="U234" s="6" t="e">
        <f>IF(W234=21,#REF!,0)</f>
        <v>#REF!</v>
      </c>
      <c r="W234" s="11">
        <v>21</v>
      </c>
      <c r="X234" s="11">
        <f>F234*0.94388</f>
        <v>0</v>
      </c>
      <c r="Y234" s="11">
        <f>F234*(1-0.94388)</f>
        <v>0</v>
      </c>
    </row>
    <row r="235" spans="1:25">
      <c r="C235" s="129" t="s">
        <v>433</v>
      </c>
      <c r="D235" s="130"/>
      <c r="E235" s="131">
        <v>1</v>
      </c>
      <c r="F235" s="130"/>
      <c r="G235" s="308"/>
      <c r="H235" s="306"/>
      <c r="I235" s="306"/>
      <c r="J235" s="306"/>
      <c r="K235" s="306"/>
      <c r="L235" s="310"/>
    </row>
    <row r="236" spans="1:25">
      <c r="A236" s="123" t="s">
        <v>79</v>
      </c>
      <c r="B236" s="123" t="s">
        <v>222</v>
      </c>
      <c r="C236" s="127" t="s">
        <v>460</v>
      </c>
      <c r="D236" s="127" t="s">
        <v>582</v>
      </c>
      <c r="E236" s="128">
        <v>1</v>
      </c>
      <c r="F236" s="171">
        <v>0</v>
      </c>
      <c r="G236" s="308"/>
      <c r="H236" s="292"/>
      <c r="I236" s="293"/>
      <c r="J236" s="306"/>
      <c r="K236" s="306"/>
      <c r="L236" s="310"/>
      <c r="S236" s="6">
        <f>IF(W236=0,#REF!,0)</f>
        <v>0</v>
      </c>
      <c r="T236" s="6">
        <f>IF(W236=15,#REF!,0)</f>
        <v>0</v>
      </c>
      <c r="U236" s="6" t="e">
        <f>IF(W236=21,#REF!,0)</f>
        <v>#REF!</v>
      </c>
      <c r="W236" s="11">
        <v>21</v>
      </c>
      <c r="X236" s="11">
        <f>F236*0.893693796243597</f>
        <v>0</v>
      </c>
      <c r="Y236" s="11">
        <f>F236*(1-0.893693796243597)</f>
        <v>0</v>
      </c>
    </row>
    <row r="237" spans="1:25">
      <c r="A237" s="123" t="s">
        <v>80</v>
      </c>
      <c r="B237" s="123" t="s">
        <v>223</v>
      </c>
      <c r="C237" s="127" t="s">
        <v>461</v>
      </c>
      <c r="D237" s="127" t="s">
        <v>582</v>
      </c>
      <c r="E237" s="128">
        <v>3</v>
      </c>
      <c r="F237" s="171">
        <v>0</v>
      </c>
      <c r="G237" s="308"/>
      <c r="H237" s="292"/>
      <c r="I237" s="293"/>
      <c r="J237" s="306"/>
      <c r="K237" s="306"/>
      <c r="L237" s="310"/>
      <c r="S237" s="6">
        <f>IF(W237=0,#REF!,0)</f>
        <v>0</v>
      </c>
      <c r="T237" s="6">
        <f>IF(W237=15,#REF!,0)</f>
        <v>0</v>
      </c>
      <c r="U237" s="6" t="e">
        <f>IF(W237=21,#REF!,0)</f>
        <v>#REF!</v>
      </c>
      <c r="W237" s="11">
        <v>21</v>
      </c>
      <c r="X237" s="11">
        <f>F237*0.795099348150475</f>
        <v>0</v>
      </c>
      <c r="Y237" s="11">
        <f>F237*(1-0.795099348150475)</f>
        <v>0</v>
      </c>
    </row>
    <row r="238" spans="1:25">
      <c r="C238" s="129" t="s">
        <v>462</v>
      </c>
      <c r="D238" s="130"/>
      <c r="E238" s="131">
        <v>3</v>
      </c>
      <c r="F238" s="130"/>
      <c r="G238" s="308"/>
      <c r="H238" s="306"/>
      <c r="I238" s="306"/>
      <c r="J238" s="306"/>
      <c r="K238" s="306"/>
      <c r="L238" s="310"/>
    </row>
    <row r="239" spans="1:25">
      <c r="A239" s="123" t="s">
        <v>81</v>
      </c>
      <c r="B239" s="123" t="s">
        <v>224</v>
      </c>
      <c r="C239" s="127" t="s">
        <v>463</v>
      </c>
      <c r="D239" s="127" t="s">
        <v>582</v>
      </c>
      <c r="E239" s="128">
        <v>1</v>
      </c>
      <c r="F239" s="171">
        <v>0</v>
      </c>
      <c r="G239" s="308"/>
      <c r="H239" s="292"/>
      <c r="I239" s="293"/>
      <c r="J239" s="306"/>
      <c r="K239" s="306"/>
      <c r="L239" s="310"/>
      <c r="S239" s="6">
        <f>IF(W239=0,#REF!,0)</f>
        <v>0</v>
      </c>
      <c r="T239" s="6">
        <f>IF(W239=15,#REF!,0)</f>
        <v>0</v>
      </c>
      <c r="U239" s="6" t="e">
        <f>IF(W239=21,#REF!,0)</f>
        <v>#REF!</v>
      </c>
      <c r="W239" s="11">
        <v>21</v>
      </c>
      <c r="X239" s="11">
        <f>F239*0.774431539813828</f>
        <v>0</v>
      </c>
      <c r="Y239" s="11">
        <f>F239*(1-0.774431539813828)</f>
        <v>0</v>
      </c>
    </row>
    <row r="240" spans="1:25">
      <c r="C240" s="129" t="s">
        <v>433</v>
      </c>
      <c r="D240" s="130"/>
      <c r="E240" s="131">
        <v>1</v>
      </c>
      <c r="F240" s="130"/>
      <c r="G240" s="308"/>
      <c r="H240" s="306"/>
      <c r="I240" s="306"/>
      <c r="J240" s="306"/>
      <c r="K240" s="306"/>
      <c r="L240" s="310"/>
    </row>
    <row r="241" spans="1:25">
      <c r="A241" s="123" t="s">
        <v>82</v>
      </c>
      <c r="B241" s="123" t="s">
        <v>225</v>
      </c>
      <c r="C241" s="127" t="s">
        <v>464</v>
      </c>
      <c r="D241" s="127" t="s">
        <v>582</v>
      </c>
      <c r="E241" s="128">
        <v>13</v>
      </c>
      <c r="F241" s="171">
        <v>0</v>
      </c>
      <c r="G241" s="308"/>
      <c r="H241" s="292"/>
      <c r="I241" s="293"/>
      <c r="J241" s="306"/>
      <c r="K241" s="306"/>
      <c r="L241" s="310"/>
      <c r="S241" s="6">
        <f>IF(W241=0,#REF!,0)</f>
        <v>0</v>
      </c>
      <c r="T241" s="6">
        <f>IF(W241=15,#REF!,0)</f>
        <v>0</v>
      </c>
      <c r="U241" s="6" t="e">
        <f>IF(W241=21,#REF!,0)</f>
        <v>#REF!</v>
      </c>
      <c r="W241" s="11">
        <v>21</v>
      </c>
      <c r="X241" s="11">
        <f>F241*0.815614030954793</f>
        <v>0</v>
      </c>
      <c r="Y241" s="11">
        <f>F241*(1-0.815614030954793)</f>
        <v>0</v>
      </c>
    </row>
    <row r="242" spans="1:25">
      <c r="C242" s="129" t="s">
        <v>876</v>
      </c>
      <c r="D242" s="130"/>
      <c r="E242" s="131">
        <v>13</v>
      </c>
      <c r="F242" s="130"/>
      <c r="G242" s="308"/>
      <c r="H242" s="306"/>
      <c r="I242" s="306"/>
      <c r="J242" s="306"/>
      <c r="K242" s="306"/>
      <c r="L242" s="310"/>
    </row>
    <row r="243" spans="1:25">
      <c r="A243" s="123" t="s">
        <v>83</v>
      </c>
      <c r="B243" s="123" t="s">
        <v>226</v>
      </c>
      <c r="C243" s="127" t="s">
        <v>465</v>
      </c>
      <c r="D243" s="127" t="s">
        <v>582</v>
      </c>
      <c r="E243" s="128">
        <v>8</v>
      </c>
      <c r="F243" s="171">
        <v>0</v>
      </c>
      <c r="G243" s="308"/>
      <c r="H243" s="292"/>
      <c r="I243" s="293"/>
      <c r="J243" s="306"/>
      <c r="K243" s="306"/>
      <c r="L243" s="310"/>
      <c r="S243" s="6">
        <f>IF(W243=0,#REF!,0)</f>
        <v>0</v>
      </c>
      <c r="T243" s="6">
        <f>IF(W243=15,#REF!,0)</f>
        <v>0</v>
      </c>
      <c r="U243" s="6" t="e">
        <f>IF(W243=21,#REF!,0)</f>
        <v>#REF!</v>
      </c>
      <c r="W243" s="11">
        <v>21</v>
      </c>
      <c r="X243" s="11">
        <f>F243*0</f>
        <v>0</v>
      </c>
      <c r="Y243" s="11">
        <f>F243*(1-0)</f>
        <v>0</v>
      </c>
    </row>
    <row r="244" spans="1:25">
      <c r="C244" s="129" t="s">
        <v>430</v>
      </c>
      <c r="D244" s="130"/>
      <c r="E244" s="131">
        <v>2</v>
      </c>
      <c r="F244" s="130"/>
      <c r="G244" s="308"/>
      <c r="H244" s="306"/>
      <c r="I244" s="306"/>
      <c r="J244" s="306"/>
      <c r="K244" s="306"/>
      <c r="L244" s="310"/>
    </row>
    <row r="245" spans="1:25">
      <c r="C245" s="129" t="s">
        <v>423</v>
      </c>
      <c r="D245" s="130"/>
      <c r="E245" s="131">
        <v>2</v>
      </c>
      <c r="F245" s="130"/>
      <c r="G245" s="308"/>
      <c r="H245" s="306"/>
      <c r="I245" s="306"/>
      <c r="J245" s="306"/>
      <c r="K245" s="306"/>
      <c r="L245" s="310"/>
    </row>
    <row r="246" spans="1:25">
      <c r="C246" s="129" t="s">
        <v>424</v>
      </c>
      <c r="D246" s="130"/>
      <c r="E246" s="131">
        <v>2</v>
      </c>
      <c r="F246" s="130"/>
      <c r="G246" s="308"/>
      <c r="H246" s="306"/>
      <c r="I246" s="306"/>
      <c r="J246" s="306"/>
      <c r="K246" s="306"/>
      <c r="L246" s="310"/>
    </row>
    <row r="247" spans="1:25">
      <c r="C247" s="129" t="s">
        <v>425</v>
      </c>
      <c r="D247" s="130"/>
      <c r="E247" s="131">
        <v>2</v>
      </c>
      <c r="F247" s="130"/>
      <c r="G247" s="308"/>
      <c r="H247" s="306"/>
      <c r="I247" s="306"/>
      <c r="J247" s="306"/>
      <c r="K247" s="306"/>
      <c r="L247" s="310"/>
    </row>
    <row r="248" spans="1:25">
      <c r="A248" s="123" t="s">
        <v>84</v>
      </c>
      <c r="B248" s="123" t="s">
        <v>227</v>
      </c>
      <c r="C248" s="127" t="s">
        <v>466</v>
      </c>
      <c r="D248" s="127" t="s">
        <v>582</v>
      </c>
      <c r="E248" s="128">
        <v>3</v>
      </c>
      <c r="F248" s="171">
        <v>0</v>
      </c>
      <c r="G248" s="308"/>
      <c r="H248" s="292"/>
      <c r="I248" s="293"/>
      <c r="J248" s="306"/>
      <c r="K248" s="306"/>
      <c r="L248" s="310"/>
      <c r="S248" s="6">
        <f>IF(W248=0,#REF!,0)</f>
        <v>0</v>
      </c>
      <c r="T248" s="6">
        <f>IF(W248=15,#REF!,0)</f>
        <v>0</v>
      </c>
      <c r="U248" s="6" t="e">
        <f>IF(W248=21,#REF!,0)</f>
        <v>#REF!</v>
      </c>
      <c r="W248" s="11">
        <v>21</v>
      </c>
      <c r="X248" s="11">
        <f>F248*0.926292329477715</f>
        <v>0</v>
      </c>
      <c r="Y248" s="11">
        <f>F248*(1-0.926292329477715)</f>
        <v>0</v>
      </c>
    </row>
    <row r="249" spans="1:25">
      <c r="C249" s="129" t="s">
        <v>877</v>
      </c>
      <c r="D249" s="130"/>
      <c r="E249" s="131">
        <v>3</v>
      </c>
      <c r="F249" s="130"/>
      <c r="G249" s="308"/>
      <c r="H249" s="306"/>
      <c r="I249" s="306"/>
      <c r="J249" s="306"/>
      <c r="K249" s="306"/>
      <c r="L249" s="310"/>
    </row>
    <row r="250" spans="1:25">
      <c r="A250" s="123" t="s">
        <v>85</v>
      </c>
      <c r="B250" s="123" t="s">
        <v>228</v>
      </c>
      <c r="C250" s="127" t="s">
        <v>467</v>
      </c>
      <c r="D250" s="132" t="s">
        <v>582</v>
      </c>
      <c r="E250" s="128">
        <v>1</v>
      </c>
      <c r="F250" s="171">
        <v>0</v>
      </c>
      <c r="G250" s="308"/>
      <c r="H250" s="292"/>
      <c r="I250" s="293"/>
      <c r="J250" s="306"/>
      <c r="K250" s="306"/>
      <c r="L250" s="310"/>
      <c r="S250" s="6">
        <f>IF(W250=0,#REF!,0)</f>
        <v>0</v>
      </c>
      <c r="T250" s="6">
        <f>IF(W250=15,#REF!,0)</f>
        <v>0</v>
      </c>
      <c r="U250" s="6" t="e">
        <f>IF(W250=21,#REF!,0)</f>
        <v>#REF!</v>
      </c>
      <c r="W250" s="11">
        <v>21</v>
      </c>
      <c r="X250" s="11">
        <f>F250*0.895948832613537</f>
        <v>0</v>
      </c>
      <c r="Y250" s="11">
        <f>F250*(1-0.895948832613537)</f>
        <v>0</v>
      </c>
    </row>
    <row r="251" spans="1:25">
      <c r="C251" s="129" t="s">
        <v>473</v>
      </c>
      <c r="D251" s="130"/>
      <c r="E251" s="131">
        <v>1</v>
      </c>
      <c r="F251" s="130"/>
      <c r="G251" s="308"/>
      <c r="H251" s="306"/>
      <c r="I251" s="306"/>
      <c r="J251" s="306"/>
      <c r="K251" s="306"/>
      <c r="L251" s="310"/>
    </row>
    <row r="252" spans="1:25">
      <c r="A252" s="123" t="s">
        <v>86</v>
      </c>
      <c r="B252" s="123" t="s">
        <v>229</v>
      </c>
      <c r="C252" s="127" t="s">
        <v>468</v>
      </c>
      <c r="D252" s="132" t="s">
        <v>582</v>
      </c>
      <c r="E252" s="128">
        <v>1</v>
      </c>
      <c r="F252" s="171">
        <v>0</v>
      </c>
      <c r="G252" s="308"/>
      <c r="H252" s="292"/>
      <c r="I252" s="293"/>
      <c r="J252" s="306"/>
      <c r="K252" s="306"/>
      <c r="L252" s="310"/>
      <c r="S252" s="6">
        <f>IF(W252=0,#REF!,0)</f>
        <v>0</v>
      </c>
      <c r="T252" s="6">
        <f>IF(W252=15,#REF!,0)</f>
        <v>0</v>
      </c>
      <c r="U252" s="6" t="e">
        <f>IF(W252=21,#REF!,0)</f>
        <v>#REF!</v>
      </c>
      <c r="W252" s="11">
        <v>21</v>
      </c>
      <c r="X252" s="11">
        <f>F252*0.479446534883853</f>
        <v>0</v>
      </c>
      <c r="Y252" s="11">
        <f>F252*(1-0.479446534883853)</f>
        <v>0</v>
      </c>
    </row>
    <row r="253" spans="1:25">
      <c r="C253" s="129" t="s">
        <v>473</v>
      </c>
      <c r="D253" s="130"/>
      <c r="E253" s="131">
        <v>1</v>
      </c>
      <c r="F253" s="130"/>
      <c r="G253" s="308"/>
      <c r="H253" s="306"/>
      <c r="I253" s="306"/>
      <c r="J253" s="306"/>
      <c r="K253" s="306"/>
      <c r="L253" s="310"/>
    </row>
    <row r="254" spans="1:25">
      <c r="A254" s="123" t="s">
        <v>87</v>
      </c>
      <c r="B254" s="123" t="s">
        <v>230</v>
      </c>
      <c r="C254" s="127" t="s">
        <v>469</v>
      </c>
      <c r="D254" s="132" t="s">
        <v>582</v>
      </c>
      <c r="E254" s="128">
        <v>1</v>
      </c>
      <c r="F254" s="171">
        <v>0</v>
      </c>
      <c r="G254" s="308"/>
      <c r="H254" s="292"/>
      <c r="I254" s="293"/>
      <c r="J254" s="306"/>
      <c r="K254" s="306"/>
      <c r="L254" s="310"/>
      <c r="S254" s="6">
        <f>IF(W254=0,#REF!,0)</f>
        <v>0</v>
      </c>
      <c r="T254" s="6">
        <f>IF(W254=15,#REF!,0)</f>
        <v>0</v>
      </c>
      <c r="U254" s="6" t="e">
        <f>IF(W254=21,#REF!,0)</f>
        <v>#REF!</v>
      </c>
      <c r="W254" s="11">
        <v>21</v>
      </c>
      <c r="X254" s="11">
        <f>F254*0.784187327823691</f>
        <v>0</v>
      </c>
      <c r="Y254" s="11">
        <f>F254*(1-0.784187327823691)</f>
        <v>0</v>
      </c>
    </row>
    <row r="255" spans="1:25">
      <c r="C255" s="129" t="s">
        <v>433</v>
      </c>
      <c r="D255" s="130"/>
      <c r="E255" s="131">
        <v>1</v>
      </c>
      <c r="F255" s="130"/>
      <c r="G255" s="308"/>
      <c r="H255" s="306"/>
      <c r="I255" s="306"/>
      <c r="J255" s="306"/>
      <c r="K255" s="306"/>
      <c r="L255" s="310"/>
    </row>
    <row r="256" spans="1:25">
      <c r="A256" s="126" t="s">
        <v>88</v>
      </c>
      <c r="B256" s="126" t="s">
        <v>231</v>
      </c>
      <c r="C256" s="132" t="s">
        <v>470</v>
      </c>
      <c r="D256" s="132" t="s">
        <v>582</v>
      </c>
      <c r="E256" s="133">
        <v>1</v>
      </c>
      <c r="F256" s="172">
        <v>0</v>
      </c>
      <c r="G256" s="308"/>
      <c r="H256" s="294"/>
      <c r="I256" s="295"/>
      <c r="J256" s="306"/>
      <c r="K256" s="306"/>
      <c r="L256" s="310"/>
      <c r="S256" s="7">
        <f>IF(W256=0,#REF!,0)</f>
        <v>0</v>
      </c>
      <c r="T256" s="7">
        <f>IF(W256=15,#REF!,0)</f>
        <v>0</v>
      </c>
      <c r="U256" s="7" t="e">
        <f>IF(W256=21,#REF!,0)</f>
        <v>#REF!</v>
      </c>
      <c r="W256" s="11">
        <v>21</v>
      </c>
      <c r="X256" s="11">
        <f>F256*1</f>
        <v>0</v>
      </c>
      <c r="Y256" s="11">
        <f>F256*(1-1)</f>
        <v>0</v>
      </c>
    </row>
    <row r="257" spans="1:25">
      <c r="C257" s="129" t="s">
        <v>473</v>
      </c>
      <c r="D257" s="130"/>
      <c r="E257" s="131">
        <v>1</v>
      </c>
      <c r="F257" s="130"/>
      <c r="G257" s="308"/>
      <c r="H257" s="306"/>
      <c r="I257" s="306"/>
      <c r="J257" s="306"/>
      <c r="K257" s="306"/>
      <c r="L257" s="310"/>
    </row>
    <row r="258" spans="1:25">
      <c r="A258" s="126" t="s">
        <v>89</v>
      </c>
      <c r="B258" s="126" t="s">
        <v>232</v>
      </c>
      <c r="C258" s="132" t="s">
        <v>471</v>
      </c>
      <c r="D258" s="132" t="s">
        <v>583</v>
      </c>
      <c r="E258" s="133">
        <v>2</v>
      </c>
      <c r="F258" s="172">
        <v>0</v>
      </c>
      <c r="G258" s="308"/>
      <c r="H258" s="294"/>
      <c r="I258" s="295"/>
      <c r="J258" s="306"/>
      <c r="K258" s="306"/>
      <c r="L258" s="310"/>
      <c r="S258" s="7">
        <f>IF(W258=0,#REF!,0)</f>
        <v>0</v>
      </c>
      <c r="T258" s="7">
        <f>IF(W258=15,#REF!,0)</f>
        <v>0</v>
      </c>
      <c r="U258" s="7" t="e">
        <f>IF(W258=21,#REF!,0)</f>
        <v>#REF!</v>
      </c>
      <c r="W258" s="11">
        <v>21</v>
      </c>
      <c r="X258" s="11">
        <f>F258*1</f>
        <v>0</v>
      </c>
      <c r="Y258" s="11">
        <f>F258*(1-1)</f>
        <v>0</v>
      </c>
    </row>
    <row r="259" spans="1:25">
      <c r="C259" s="129" t="s">
        <v>472</v>
      </c>
      <c r="D259" s="130"/>
      <c r="E259" s="131">
        <v>1</v>
      </c>
      <c r="F259" s="130"/>
      <c r="G259" s="308"/>
      <c r="H259" s="306"/>
      <c r="I259" s="306"/>
      <c r="J259" s="306"/>
      <c r="K259" s="306"/>
      <c r="L259" s="310"/>
    </row>
    <row r="260" spans="1:25">
      <c r="C260" s="129" t="s">
        <v>474</v>
      </c>
      <c r="D260" s="130"/>
      <c r="E260" s="131">
        <v>1</v>
      </c>
      <c r="F260" s="130"/>
      <c r="G260" s="308"/>
      <c r="H260" s="306"/>
      <c r="I260" s="306"/>
      <c r="J260" s="306"/>
      <c r="K260" s="306"/>
      <c r="L260" s="310"/>
    </row>
    <row r="261" spans="1:25">
      <c r="A261" s="126" t="s">
        <v>90</v>
      </c>
      <c r="B261" s="126" t="s">
        <v>233</v>
      </c>
      <c r="C261" s="132" t="s">
        <v>475</v>
      </c>
      <c r="D261" s="132" t="s">
        <v>583</v>
      </c>
      <c r="E261" s="133">
        <v>14</v>
      </c>
      <c r="F261" s="172">
        <v>0</v>
      </c>
      <c r="G261" s="308"/>
      <c r="H261" s="294"/>
      <c r="I261" s="295"/>
      <c r="J261" s="306"/>
      <c r="K261" s="306"/>
      <c r="L261" s="310"/>
      <c r="S261" s="7">
        <f>IF(W261=0,#REF!,0)</f>
        <v>0</v>
      </c>
      <c r="T261" s="7">
        <f>IF(W261=15,#REF!,0)</f>
        <v>0</v>
      </c>
      <c r="U261" s="7" t="e">
        <f>IF(W261=21,#REF!,0)</f>
        <v>#REF!</v>
      </c>
      <c r="W261" s="11">
        <v>21</v>
      </c>
      <c r="X261" s="11">
        <f>F261*1</f>
        <v>0</v>
      </c>
      <c r="Y261" s="11">
        <f>F261*(1-1)</f>
        <v>0</v>
      </c>
    </row>
    <row r="262" spans="1:25">
      <c r="C262" s="129" t="s">
        <v>428</v>
      </c>
      <c r="D262" s="130"/>
      <c r="E262" s="131">
        <v>4</v>
      </c>
      <c r="F262" s="130"/>
      <c r="G262" s="308"/>
      <c r="H262" s="306"/>
      <c r="I262" s="306"/>
      <c r="J262" s="306"/>
      <c r="K262" s="306"/>
      <c r="L262" s="310"/>
    </row>
    <row r="263" spans="1:25">
      <c r="C263" s="129" t="s">
        <v>875</v>
      </c>
      <c r="D263" s="130"/>
      <c r="E263" s="131">
        <v>6</v>
      </c>
      <c r="F263" s="130"/>
      <c r="G263" s="308"/>
      <c r="H263" s="306"/>
      <c r="I263" s="306"/>
      <c r="J263" s="306"/>
      <c r="K263" s="306"/>
      <c r="L263" s="310"/>
    </row>
    <row r="264" spans="1:25">
      <c r="C264" s="129" t="s">
        <v>457</v>
      </c>
      <c r="D264" s="130"/>
      <c r="E264" s="131">
        <v>4</v>
      </c>
      <c r="F264" s="130"/>
      <c r="G264" s="308"/>
      <c r="H264" s="306"/>
      <c r="I264" s="306"/>
      <c r="J264" s="306"/>
      <c r="K264" s="306"/>
      <c r="L264" s="310"/>
    </row>
    <row r="265" spans="1:25">
      <c r="A265" s="126" t="s">
        <v>91</v>
      </c>
      <c r="B265" s="126" t="s">
        <v>234</v>
      </c>
      <c r="C265" s="132" t="s">
        <v>476</v>
      </c>
      <c r="D265" s="132" t="s">
        <v>583</v>
      </c>
      <c r="E265" s="133">
        <v>15</v>
      </c>
      <c r="F265" s="172">
        <v>0</v>
      </c>
      <c r="G265" s="308"/>
      <c r="H265" s="294"/>
      <c r="I265" s="295"/>
      <c r="J265" s="306"/>
      <c r="K265" s="306"/>
      <c r="L265" s="310"/>
      <c r="S265" s="7">
        <f>IF(W265=0,#REF!,0)</f>
        <v>0</v>
      </c>
      <c r="T265" s="7">
        <f>IF(W265=15,#REF!,0)</f>
        <v>0</v>
      </c>
      <c r="U265" s="7" t="e">
        <f>IF(W265=21,#REF!,0)</f>
        <v>#REF!</v>
      </c>
      <c r="W265" s="11">
        <v>21</v>
      </c>
      <c r="X265" s="11">
        <f>F265*1</f>
        <v>0</v>
      </c>
      <c r="Y265" s="11">
        <f>F265*(1-1)</f>
        <v>0</v>
      </c>
    </row>
    <row r="266" spans="1:25">
      <c r="C266" s="129" t="s">
        <v>433</v>
      </c>
      <c r="D266" s="130"/>
      <c r="E266" s="131">
        <v>1</v>
      </c>
      <c r="F266" s="130"/>
      <c r="G266" s="308"/>
      <c r="H266" s="306"/>
      <c r="I266" s="306"/>
      <c r="J266" s="306"/>
      <c r="K266" s="306"/>
      <c r="L266" s="310"/>
    </row>
    <row r="267" spans="1:25">
      <c r="C267" s="129" t="s">
        <v>428</v>
      </c>
      <c r="D267" s="130"/>
      <c r="E267" s="131">
        <v>4</v>
      </c>
      <c r="F267" s="130"/>
      <c r="G267" s="308"/>
      <c r="H267" s="306"/>
      <c r="I267" s="306"/>
      <c r="J267" s="306"/>
      <c r="K267" s="306"/>
      <c r="L267" s="310"/>
    </row>
    <row r="268" spans="1:25">
      <c r="C268" s="129" t="s">
        <v>875</v>
      </c>
      <c r="D268" s="130"/>
      <c r="E268" s="131">
        <v>6</v>
      </c>
      <c r="F268" s="130"/>
      <c r="G268" s="308"/>
      <c r="H268" s="306"/>
      <c r="I268" s="306"/>
      <c r="J268" s="306"/>
      <c r="K268" s="306"/>
      <c r="L268" s="310"/>
    </row>
    <row r="269" spans="1:25">
      <c r="C269" s="129" t="s">
        <v>457</v>
      </c>
      <c r="D269" s="130"/>
      <c r="E269" s="131">
        <v>4</v>
      </c>
      <c r="F269" s="130"/>
      <c r="G269" s="308"/>
      <c r="H269" s="306"/>
      <c r="I269" s="306"/>
      <c r="J269" s="306"/>
      <c r="K269" s="306"/>
      <c r="L269" s="310"/>
    </row>
    <row r="270" spans="1:25">
      <c r="A270" s="126" t="s">
        <v>92</v>
      </c>
      <c r="B270" s="126" t="s">
        <v>235</v>
      </c>
      <c r="C270" s="132" t="s">
        <v>477</v>
      </c>
      <c r="D270" s="132" t="s">
        <v>583</v>
      </c>
      <c r="E270" s="133">
        <v>13</v>
      </c>
      <c r="F270" s="172">
        <v>0</v>
      </c>
      <c r="G270" s="308"/>
      <c r="H270" s="294"/>
      <c r="I270" s="295"/>
      <c r="J270" s="306"/>
      <c r="K270" s="306"/>
      <c r="L270" s="310"/>
      <c r="S270" s="7">
        <f>IF(W270=0,#REF!,0)</f>
        <v>0</v>
      </c>
      <c r="T270" s="7">
        <f>IF(W270=15,#REF!,0)</f>
        <v>0</v>
      </c>
      <c r="U270" s="7" t="e">
        <f>IF(W270=21,#REF!,0)</f>
        <v>#REF!</v>
      </c>
      <c r="W270" s="11">
        <v>21</v>
      </c>
      <c r="X270" s="11">
        <f>F270*1</f>
        <v>0</v>
      </c>
      <c r="Y270" s="11">
        <f>F270*(1-1)</f>
        <v>0</v>
      </c>
    </row>
    <row r="271" spans="1:25">
      <c r="C271" s="129" t="s">
        <v>433</v>
      </c>
      <c r="D271" s="130"/>
      <c r="E271" s="131">
        <v>1</v>
      </c>
      <c r="F271" s="130"/>
      <c r="G271" s="308"/>
      <c r="H271" s="306"/>
      <c r="I271" s="306"/>
      <c r="J271" s="306"/>
      <c r="K271" s="306"/>
      <c r="L271" s="310"/>
    </row>
    <row r="272" spans="1:25">
      <c r="C272" s="129" t="s">
        <v>428</v>
      </c>
      <c r="D272" s="130"/>
      <c r="E272" s="131">
        <v>4</v>
      </c>
      <c r="F272" s="130"/>
      <c r="G272" s="308"/>
      <c r="H272" s="306"/>
      <c r="I272" s="306"/>
      <c r="J272" s="306"/>
      <c r="K272" s="306"/>
      <c r="L272" s="310"/>
    </row>
    <row r="273" spans="1:30">
      <c r="C273" s="129" t="s">
        <v>456</v>
      </c>
      <c r="D273" s="130"/>
      <c r="E273" s="131">
        <v>4</v>
      </c>
      <c r="F273" s="130"/>
      <c r="G273" s="308"/>
      <c r="H273" s="306"/>
      <c r="I273" s="306"/>
      <c r="J273" s="306"/>
      <c r="K273" s="306"/>
      <c r="L273" s="310"/>
    </row>
    <row r="274" spans="1:30">
      <c r="C274" s="129" t="s">
        <v>457</v>
      </c>
      <c r="D274" s="130"/>
      <c r="E274" s="131">
        <v>4</v>
      </c>
      <c r="F274" s="130"/>
      <c r="G274" s="308"/>
      <c r="H274" s="306"/>
      <c r="I274" s="306"/>
      <c r="J274" s="306"/>
      <c r="K274" s="306"/>
      <c r="L274" s="310"/>
    </row>
    <row r="275" spans="1:30">
      <c r="A275" s="126" t="s">
        <v>93</v>
      </c>
      <c r="B275" s="126" t="s">
        <v>236</v>
      </c>
      <c r="C275" s="132" t="s">
        <v>478</v>
      </c>
      <c r="D275" s="132" t="s">
        <v>583</v>
      </c>
      <c r="E275" s="133">
        <v>3</v>
      </c>
      <c r="F275" s="172">
        <v>0</v>
      </c>
      <c r="G275" s="308"/>
      <c r="H275" s="294"/>
      <c r="I275" s="295"/>
      <c r="J275" s="306"/>
      <c r="K275" s="306"/>
      <c r="L275" s="310"/>
      <c r="S275" s="7">
        <f>IF(W275=0,#REF!,0)</f>
        <v>0</v>
      </c>
      <c r="T275" s="7">
        <f>IF(W275=15,#REF!,0)</f>
        <v>0</v>
      </c>
      <c r="U275" s="7" t="e">
        <f>IF(W275=21,#REF!,0)</f>
        <v>#REF!</v>
      </c>
      <c r="W275" s="11">
        <v>21</v>
      </c>
      <c r="X275" s="11">
        <f>F275*1</f>
        <v>0</v>
      </c>
      <c r="Y275" s="11">
        <f>F275*(1-1)</f>
        <v>0</v>
      </c>
    </row>
    <row r="276" spans="1:30">
      <c r="C276" s="129" t="s">
        <v>472</v>
      </c>
      <c r="D276" s="130"/>
      <c r="E276" s="131">
        <v>1</v>
      </c>
      <c r="F276" s="130"/>
      <c r="G276" s="308"/>
      <c r="H276" s="306"/>
      <c r="I276" s="306"/>
      <c r="J276" s="306"/>
      <c r="K276" s="306"/>
      <c r="L276" s="310"/>
    </row>
    <row r="277" spans="1:30">
      <c r="C277" s="129" t="s">
        <v>473</v>
      </c>
      <c r="D277" s="130"/>
      <c r="E277" s="131">
        <v>1</v>
      </c>
      <c r="F277" s="130"/>
      <c r="G277" s="308"/>
      <c r="H277" s="306"/>
      <c r="I277" s="306"/>
      <c r="J277" s="306"/>
      <c r="K277" s="306"/>
      <c r="L277" s="310"/>
    </row>
    <row r="278" spans="1:30">
      <c r="C278" s="129" t="s">
        <v>474</v>
      </c>
      <c r="D278" s="130"/>
      <c r="E278" s="131">
        <v>1</v>
      </c>
      <c r="F278" s="130"/>
      <c r="G278" s="308"/>
      <c r="H278" s="306"/>
      <c r="I278" s="306"/>
      <c r="J278" s="306"/>
      <c r="K278" s="306"/>
      <c r="L278" s="310"/>
    </row>
    <row r="279" spans="1:30">
      <c r="A279" s="126" t="s">
        <v>94</v>
      </c>
      <c r="B279" s="126" t="s">
        <v>237</v>
      </c>
      <c r="C279" s="132" t="s">
        <v>479</v>
      </c>
      <c r="D279" s="132" t="s">
        <v>583</v>
      </c>
      <c r="E279" s="133">
        <v>15</v>
      </c>
      <c r="F279" s="172">
        <v>0</v>
      </c>
      <c r="G279" s="308"/>
      <c r="H279" s="294"/>
      <c r="I279" s="295"/>
      <c r="J279" s="306"/>
      <c r="K279" s="306"/>
      <c r="L279" s="310"/>
      <c r="S279" s="7">
        <f>IF(W279=0,#REF!,0)</f>
        <v>0</v>
      </c>
      <c r="T279" s="7">
        <f>IF(W279=15,#REF!,0)</f>
        <v>0</v>
      </c>
      <c r="U279" s="7" t="e">
        <f>IF(W279=21,#REF!,0)</f>
        <v>#REF!</v>
      </c>
      <c r="W279" s="11">
        <v>21</v>
      </c>
      <c r="X279" s="11">
        <f>F279*1</f>
        <v>0</v>
      </c>
      <c r="Y279" s="11">
        <f>F279*(1-1)</f>
        <v>0</v>
      </c>
    </row>
    <row r="280" spans="1:30">
      <c r="C280" s="129" t="s">
        <v>433</v>
      </c>
      <c r="D280" s="130"/>
      <c r="E280" s="131">
        <v>1</v>
      </c>
      <c r="F280" s="130"/>
      <c r="G280" s="308"/>
      <c r="H280" s="306"/>
      <c r="I280" s="306"/>
      <c r="J280" s="306"/>
      <c r="K280" s="306"/>
      <c r="L280" s="310"/>
    </row>
    <row r="281" spans="1:30">
      <c r="C281" s="129" t="s">
        <v>428</v>
      </c>
      <c r="D281" s="130"/>
      <c r="E281" s="131">
        <v>4</v>
      </c>
      <c r="F281" s="130"/>
      <c r="G281" s="308"/>
      <c r="H281" s="306"/>
      <c r="I281" s="306"/>
      <c r="J281" s="306"/>
      <c r="K281" s="306"/>
      <c r="L281" s="310"/>
    </row>
    <row r="282" spans="1:30">
      <c r="C282" s="129" t="s">
        <v>875</v>
      </c>
      <c r="D282" s="130"/>
      <c r="E282" s="131">
        <v>6</v>
      </c>
      <c r="F282" s="130"/>
      <c r="G282" s="308"/>
      <c r="H282" s="306"/>
      <c r="I282" s="306"/>
      <c r="J282" s="306"/>
      <c r="K282" s="306"/>
      <c r="L282" s="310"/>
    </row>
    <row r="283" spans="1:30">
      <c r="C283" s="129" t="s">
        <v>457</v>
      </c>
      <c r="D283" s="130"/>
      <c r="E283" s="131">
        <v>4</v>
      </c>
      <c r="F283" s="130"/>
      <c r="G283" s="308"/>
      <c r="H283" s="306"/>
      <c r="I283" s="306"/>
      <c r="J283" s="306"/>
      <c r="K283" s="306"/>
      <c r="L283" s="310"/>
    </row>
    <row r="284" spans="1:30">
      <c r="A284" s="123" t="s">
        <v>95</v>
      </c>
      <c r="B284" s="123" t="s">
        <v>238</v>
      </c>
      <c r="C284" s="127" t="s">
        <v>480</v>
      </c>
      <c r="D284" s="132" t="s">
        <v>583</v>
      </c>
      <c r="E284" s="128">
        <v>1</v>
      </c>
      <c r="F284" s="171">
        <v>0</v>
      </c>
      <c r="G284" s="308"/>
      <c r="H284" s="292"/>
      <c r="I284" s="293"/>
      <c r="J284" s="306"/>
      <c r="K284" s="306"/>
      <c r="L284" s="310"/>
      <c r="S284" s="6">
        <f>IF(W284=0,#REF!,0)</f>
        <v>0</v>
      </c>
      <c r="T284" s="6">
        <f>IF(W284=15,#REF!,0)</f>
        <v>0</v>
      </c>
      <c r="U284" s="6" t="e">
        <f>IF(W284=21,#REF!,0)</f>
        <v>#REF!</v>
      </c>
      <c r="W284" s="11">
        <v>21</v>
      </c>
      <c r="X284" s="11">
        <f>F284*0.547321428571429</f>
        <v>0</v>
      </c>
      <c r="Y284" s="11">
        <f>F284*(1-0.547321428571429)</f>
        <v>0</v>
      </c>
    </row>
    <row r="285" spans="1:30">
      <c r="C285" s="129" t="s">
        <v>473</v>
      </c>
      <c r="D285" s="130"/>
      <c r="E285" s="131">
        <v>1</v>
      </c>
      <c r="F285" s="130"/>
      <c r="G285" s="308"/>
      <c r="H285" s="306"/>
      <c r="I285" s="306"/>
      <c r="J285" s="306"/>
      <c r="K285" s="306"/>
      <c r="L285" s="310"/>
    </row>
    <row r="286" spans="1:30">
      <c r="A286" s="123" t="s">
        <v>96</v>
      </c>
      <c r="B286" s="123" t="s">
        <v>239</v>
      </c>
      <c r="C286" s="127" t="s">
        <v>481</v>
      </c>
      <c r="D286" s="127" t="s">
        <v>580</v>
      </c>
      <c r="E286" s="128">
        <v>1.06</v>
      </c>
      <c r="F286" s="171">
        <v>0</v>
      </c>
      <c r="G286" s="308"/>
      <c r="H286" s="292"/>
      <c r="I286" s="293"/>
      <c r="J286" s="306"/>
      <c r="K286" s="306"/>
      <c r="L286" s="310"/>
      <c r="S286" s="6">
        <f>IF(W286=0,#REF!,0)</f>
        <v>0</v>
      </c>
      <c r="T286" s="6">
        <f>IF(W286=15,#REF!,0)</f>
        <v>0</v>
      </c>
      <c r="U286" s="6" t="e">
        <f>IF(W286=21,#REF!,0)</f>
        <v>#REF!</v>
      </c>
      <c r="W286" s="11">
        <v>21</v>
      </c>
      <c r="X286" s="11">
        <f>F286*0</f>
        <v>0</v>
      </c>
      <c r="Y286" s="11">
        <f>F286*(1-0)</f>
        <v>0</v>
      </c>
    </row>
    <row r="287" spans="1:30">
      <c r="C287" s="129" t="s">
        <v>878</v>
      </c>
      <c r="D287" s="130"/>
      <c r="E287" s="131">
        <v>1.06</v>
      </c>
      <c r="F287" s="130"/>
      <c r="G287" s="308"/>
      <c r="H287" s="306"/>
      <c r="I287" s="306"/>
      <c r="J287" s="306"/>
      <c r="K287" s="306"/>
      <c r="L287" s="310"/>
    </row>
    <row r="288" spans="1:30">
      <c r="A288" s="124"/>
      <c r="B288" s="125" t="s">
        <v>240</v>
      </c>
      <c r="C288" s="173" t="s">
        <v>482</v>
      </c>
      <c r="D288" s="174"/>
      <c r="E288" s="174"/>
      <c r="F288" s="174"/>
      <c r="G288" s="308"/>
      <c r="H288" s="306"/>
      <c r="I288" s="306"/>
      <c r="J288" s="291"/>
      <c r="K288" s="290"/>
      <c r="L288" s="309"/>
      <c r="M288" s="12">
        <f>IF(K288="PS",#REF!,0)</f>
        <v>0</v>
      </c>
      <c r="N288" s="12">
        <f>IF(K288="PS",#REF!-J288,0)</f>
        <v>0</v>
      </c>
      <c r="O288" s="12">
        <f>IF(K288="MP",#REF!,0)</f>
        <v>0</v>
      </c>
      <c r="P288" s="12">
        <f>IF(K288="MP",#REF!-J288,0)</f>
        <v>0</v>
      </c>
      <c r="Q288" s="12">
        <f>IF(K288="OM",#REF!,0)</f>
        <v>0</v>
      </c>
      <c r="R288" s="8"/>
      <c r="AB288" s="12">
        <f>SUM(S289:S297)</f>
        <v>0</v>
      </c>
      <c r="AC288" s="12">
        <f>SUM(T289:T297)</f>
        <v>0</v>
      </c>
      <c r="AD288" s="12" t="e">
        <f>SUM(U289:U297)</f>
        <v>#REF!</v>
      </c>
    </row>
    <row r="289" spans="1:30">
      <c r="A289" s="123" t="s">
        <v>97</v>
      </c>
      <c r="B289" s="123" t="s">
        <v>241</v>
      </c>
      <c r="C289" s="127" t="s">
        <v>483</v>
      </c>
      <c r="D289" s="127" t="s">
        <v>581</v>
      </c>
      <c r="E289" s="128">
        <v>10.4</v>
      </c>
      <c r="F289" s="171">
        <v>0</v>
      </c>
      <c r="G289" s="308"/>
      <c r="H289" s="292"/>
      <c r="I289" s="293"/>
      <c r="J289" s="306"/>
      <c r="K289" s="306"/>
      <c r="L289" s="310"/>
      <c r="S289" s="6">
        <f>IF(W289=0,#REF!,0)</f>
        <v>0</v>
      </c>
      <c r="T289" s="6">
        <f>IF(W289=15,#REF!,0)</f>
        <v>0</v>
      </c>
      <c r="U289" s="6" t="e">
        <f>IF(W289=21,#REF!,0)</f>
        <v>#REF!</v>
      </c>
      <c r="W289" s="11">
        <v>21</v>
      </c>
      <c r="X289" s="11">
        <f>F289*0</f>
        <v>0</v>
      </c>
      <c r="Y289" s="11">
        <f>F289*(1-0)</f>
        <v>0</v>
      </c>
    </row>
    <row r="290" spans="1:30">
      <c r="C290" s="129" t="s">
        <v>879</v>
      </c>
      <c r="D290" s="130"/>
      <c r="E290" s="131">
        <v>3.1</v>
      </c>
      <c r="F290" s="130"/>
      <c r="G290" s="308"/>
      <c r="H290" s="306"/>
      <c r="I290" s="306"/>
      <c r="J290" s="306"/>
      <c r="K290" s="306"/>
      <c r="L290" s="310"/>
    </row>
    <row r="291" spans="1:30">
      <c r="C291" s="129" t="s">
        <v>880</v>
      </c>
      <c r="D291" s="130"/>
      <c r="E291" s="131">
        <v>4.2</v>
      </c>
      <c r="F291" s="130"/>
      <c r="G291" s="308"/>
      <c r="H291" s="306"/>
      <c r="I291" s="306"/>
      <c r="J291" s="306"/>
      <c r="K291" s="306"/>
      <c r="L291" s="310"/>
    </row>
    <row r="292" spans="1:30">
      <c r="C292" s="129" t="s">
        <v>881</v>
      </c>
      <c r="D292" s="130"/>
      <c r="E292" s="131">
        <v>3.1</v>
      </c>
      <c r="F292" s="130"/>
      <c r="G292" s="308"/>
      <c r="H292" s="306"/>
      <c r="I292" s="306"/>
      <c r="J292" s="306"/>
      <c r="K292" s="306"/>
      <c r="L292" s="310"/>
    </row>
    <row r="293" spans="1:30" ht="25.5">
      <c r="A293" s="126" t="s">
        <v>98</v>
      </c>
      <c r="B293" s="126" t="s">
        <v>242</v>
      </c>
      <c r="C293" s="132" t="s">
        <v>484</v>
      </c>
      <c r="D293" s="132" t="s">
        <v>583</v>
      </c>
      <c r="E293" s="133">
        <v>6</v>
      </c>
      <c r="F293" s="172">
        <v>0</v>
      </c>
      <c r="G293" s="308"/>
      <c r="H293" s="294"/>
      <c r="I293" s="295"/>
      <c r="J293" s="306"/>
      <c r="K293" s="306"/>
      <c r="L293" s="310"/>
      <c r="S293" s="7">
        <f>IF(W293=0,#REF!,0)</f>
        <v>0</v>
      </c>
      <c r="T293" s="7">
        <f>IF(W293=15,#REF!,0)</f>
        <v>0</v>
      </c>
      <c r="U293" s="7" t="e">
        <f>IF(W293=21,#REF!,0)</f>
        <v>#REF!</v>
      </c>
      <c r="W293" s="11">
        <v>21</v>
      </c>
      <c r="X293" s="11">
        <f>F293*1</f>
        <v>0</v>
      </c>
      <c r="Y293" s="11">
        <f>F293*(1-1)</f>
        <v>0</v>
      </c>
    </row>
    <row r="294" spans="1:30">
      <c r="C294" s="129" t="s">
        <v>423</v>
      </c>
      <c r="D294" s="130"/>
      <c r="E294" s="131">
        <v>2</v>
      </c>
      <c r="F294" s="130"/>
      <c r="G294" s="308"/>
      <c r="H294" s="306"/>
      <c r="I294" s="306"/>
      <c r="J294" s="306"/>
      <c r="K294" s="306"/>
      <c r="L294" s="310"/>
    </row>
    <row r="295" spans="1:30">
      <c r="C295" s="129" t="s">
        <v>424</v>
      </c>
      <c r="D295" s="130"/>
      <c r="E295" s="131">
        <v>2</v>
      </c>
      <c r="F295" s="130"/>
      <c r="G295" s="308"/>
      <c r="H295" s="306"/>
      <c r="I295" s="306"/>
      <c r="J295" s="306"/>
      <c r="K295" s="306"/>
      <c r="L295" s="310"/>
    </row>
    <row r="296" spans="1:30">
      <c r="C296" s="129" t="s">
        <v>425</v>
      </c>
      <c r="D296" s="130"/>
      <c r="E296" s="131">
        <v>2</v>
      </c>
      <c r="F296" s="130"/>
      <c r="G296" s="308"/>
      <c r="H296" s="306"/>
      <c r="I296" s="306"/>
      <c r="J296" s="306"/>
      <c r="K296" s="306"/>
      <c r="L296" s="310"/>
    </row>
    <row r="297" spans="1:30">
      <c r="A297" s="123" t="s">
        <v>99</v>
      </c>
      <c r="B297" s="123" t="s">
        <v>243</v>
      </c>
      <c r="C297" s="127" t="s">
        <v>485</v>
      </c>
      <c r="D297" s="127" t="s">
        <v>582</v>
      </c>
      <c r="E297" s="128">
        <v>6</v>
      </c>
      <c r="F297" s="171">
        <v>0</v>
      </c>
      <c r="G297" s="308"/>
      <c r="H297" s="292"/>
      <c r="I297" s="293"/>
      <c r="J297" s="306"/>
      <c r="K297" s="306"/>
      <c r="L297" s="310"/>
      <c r="S297" s="6">
        <f>IF(W297=0,#REF!,0)</f>
        <v>0</v>
      </c>
      <c r="T297" s="6">
        <f>IF(W297=15,#REF!,0)</f>
        <v>0</v>
      </c>
      <c r="U297" s="6" t="e">
        <f>IF(W297=21,#REF!,0)</f>
        <v>#REF!</v>
      </c>
      <c r="W297" s="11">
        <v>21</v>
      </c>
      <c r="X297" s="11">
        <f>F297*0</f>
        <v>0</v>
      </c>
      <c r="Y297" s="11">
        <f>F297*(1-0)</f>
        <v>0</v>
      </c>
    </row>
    <row r="298" spans="1:30">
      <c r="C298" s="129" t="s">
        <v>882</v>
      </c>
      <c r="D298" s="130"/>
      <c r="E298" s="131">
        <v>6</v>
      </c>
      <c r="F298" s="130"/>
      <c r="G298" s="308"/>
      <c r="H298" s="306"/>
      <c r="I298" s="306"/>
      <c r="J298" s="306"/>
      <c r="K298" s="306"/>
      <c r="L298" s="310"/>
    </row>
    <row r="299" spans="1:30">
      <c r="A299" s="124"/>
      <c r="B299" s="125" t="s">
        <v>244</v>
      </c>
      <c r="C299" s="173" t="s">
        <v>486</v>
      </c>
      <c r="D299" s="174"/>
      <c r="E299" s="174"/>
      <c r="F299" s="174"/>
      <c r="G299" s="308"/>
      <c r="H299" s="306"/>
      <c r="I299" s="306"/>
      <c r="J299" s="291"/>
      <c r="K299" s="290"/>
      <c r="L299" s="309"/>
      <c r="M299" s="12">
        <f>IF(K299="PS",#REF!,0)</f>
        <v>0</v>
      </c>
      <c r="N299" s="12">
        <f>IF(K299="PS",#REF!-J299,0)</f>
        <v>0</v>
      </c>
      <c r="O299" s="12">
        <f>IF(K299="MP",#REF!,0)</f>
        <v>0</v>
      </c>
      <c r="P299" s="12">
        <f>IF(K299="MP",#REF!-J299,0)</f>
        <v>0</v>
      </c>
      <c r="Q299" s="12">
        <f>IF(K299="OM",#REF!,0)</f>
        <v>0</v>
      </c>
      <c r="R299" s="8"/>
      <c r="AB299" s="12">
        <f>SUM(S300:S328)</f>
        <v>0</v>
      </c>
      <c r="AC299" s="12">
        <f>SUM(T300:T328)</f>
        <v>0</v>
      </c>
      <c r="AD299" s="12" t="e">
        <f>SUM(U300:U328)</f>
        <v>#REF!</v>
      </c>
    </row>
    <row r="300" spans="1:30">
      <c r="A300" s="123" t="s">
        <v>100</v>
      </c>
      <c r="B300" s="123" t="s">
        <v>245</v>
      </c>
      <c r="C300" s="127" t="s">
        <v>487</v>
      </c>
      <c r="D300" s="127" t="s">
        <v>582</v>
      </c>
      <c r="E300" s="128">
        <v>12</v>
      </c>
      <c r="F300" s="171">
        <v>0</v>
      </c>
      <c r="G300" s="308"/>
      <c r="H300" s="292"/>
      <c r="I300" s="293"/>
      <c r="J300" s="306"/>
      <c r="K300" s="306"/>
      <c r="L300" s="310"/>
      <c r="S300" s="6">
        <f>IF(W300=0,#REF!,0)</f>
        <v>0</v>
      </c>
      <c r="T300" s="6">
        <f>IF(W300=15,#REF!,0)</f>
        <v>0</v>
      </c>
      <c r="U300" s="6" t="e">
        <f>IF(W300=21,#REF!,0)</f>
        <v>#REF!</v>
      </c>
      <c r="W300" s="11">
        <v>21</v>
      </c>
      <c r="X300" s="11">
        <f>F300*0</f>
        <v>0</v>
      </c>
      <c r="Y300" s="11">
        <f>F300*(1-0)</f>
        <v>0</v>
      </c>
    </row>
    <row r="301" spans="1:30">
      <c r="C301" s="129" t="s">
        <v>430</v>
      </c>
      <c r="D301" s="130"/>
      <c r="E301" s="131">
        <v>2</v>
      </c>
      <c r="F301" s="130"/>
      <c r="G301" s="308"/>
      <c r="H301" s="306"/>
      <c r="I301" s="306"/>
      <c r="J301" s="306"/>
      <c r="K301" s="306"/>
      <c r="L301" s="310"/>
    </row>
    <row r="302" spans="1:30">
      <c r="C302" s="129" t="s">
        <v>491</v>
      </c>
      <c r="D302" s="130"/>
      <c r="E302" s="131">
        <v>3</v>
      </c>
      <c r="F302" s="130"/>
      <c r="G302" s="308"/>
      <c r="H302" s="306"/>
      <c r="I302" s="306"/>
      <c r="J302" s="306"/>
      <c r="K302" s="306"/>
      <c r="L302" s="310"/>
    </row>
    <row r="303" spans="1:30">
      <c r="C303" s="129" t="s">
        <v>456</v>
      </c>
      <c r="D303" s="130"/>
      <c r="E303" s="131">
        <v>4</v>
      </c>
      <c r="F303" s="130"/>
      <c r="G303" s="308"/>
      <c r="H303" s="306"/>
      <c r="I303" s="306"/>
      <c r="J303" s="306"/>
      <c r="K303" s="306"/>
      <c r="L303" s="310"/>
    </row>
    <row r="304" spans="1:30">
      <c r="C304" s="129" t="s">
        <v>493</v>
      </c>
      <c r="D304" s="130"/>
      <c r="E304" s="131">
        <v>3</v>
      </c>
      <c r="F304" s="130"/>
      <c r="G304" s="308"/>
      <c r="H304" s="306"/>
      <c r="I304" s="306"/>
      <c r="J304" s="306"/>
      <c r="K304" s="306"/>
      <c r="L304" s="310"/>
    </row>
    <row r="305" spans="1:25">
      <c r="A305" s="126" t="s">
        <v>101</v>
      </c>
      <c r="B305" s="126" t="s">
        <v>246</v>
      </c>
      <c r="C305" s="132" t="s">
        <v>488</v>
      </c>
      <c r="D305" s="132" t="s">
        <v>582</v>
      </c>
      <c r="E305" s="133">
        <v>7</v>
      </c>
      <c r="F305" s="172">
        <v>0</v>
      </c>
      <c r="G305" s="308"/>
      <c r="H305" s="294"/>
      <c r="I305" s="295"/>
      <c r="J305" s="306"/>
      <c r="K305" s="306"/>
      <c r="L305" s="310"/>
      <c r="S305" s="7">
        <f>IF(W305=0,#REF!,0)</f>
        <v>0</v>
      </c>
      <c r="T305" s="7">
        <f>IF(W305=15,#REF!,0)</f>
        <v>0</v>
      </c>
      <c r="U305" s="7" t="e">
        <f>IF(W305=21,#REF!,0)</f>
        <v>#REF!</v>
      </c>
      <c r="W305" s="11">
        <v>21</v>
      </c>
      <c r="X305" s="11">
        <f>F305*1</f>
        <v>0</v>
      </c>
      <c r="Y305" s="11">
        <f>F305*(1-1)</f>
        <v>0</v>
      </c>
    </row>
    <row r="306" spans="1:25">
      <c r="C306" s="129" t="s">
        <v>423</v>
      </c>
      <c r="D306" s="130"/>
      <c r="E306" s="131">
        <v>2</v>
      </c>
      <c r="F306" s="130"/>
      <c r="G306" s="308"/>
      <c r="H306" s="306"/>
      <c r="I306" s="306"/>
      <c r="J306" s="306"/>
      <c r="K306" s="306"/>
      <c r="L306" s="310"/>
    </row>
    <row r="307" spans="1:25">
      <c r="C307" s="129" t="s">
        <v>492</v>
      </c>
      <c r="D307" s="130"/>
      <c r="E307" s="131">
        <v>3</v>
      </c>
      <c r="F307" s="130"/>
      <c r="G307" s="308"/>
      <c r="H307" s="306"/>
      <c r="I307" s="306"/>
      <c r="J307" s="306"/>
      <c r="K307" s="306"/>
      <c r="L307" s="310"/>
    </row>
    <row r="308" spans="1:25">
      <c r="C308" s="129" t="s">
        <v>425</v>
      </c>
      <c r="D308" s="130"/>
      <c r="E308" s="131">
        <v>2</v>
      </c>
      <c r="F308" s="130"/>
      <c r="G308" s="308"/>
      <c r="H308" s="306"/>
      <c r="I308" s="306"/>
      <c r="J308" s="306"/>
      <c r="K308" s="306"/>
      <c r="L308" s="310"/>
    </row>
    <row r="309" spans="1:25">
      <c r="A309" s="126" t="s">
        <v>102</v>
      </c>
      <c r="B309" s="126" t="s">
        <v>247</v>
      </c>
      <c r="C309" s="132" t="s">
        <v>489</v>
      </c>
      <c r="D309" s="132" t="s">
        <v>582</v>
      </c>
      <c r="E309" s="133">
        <v>5</v>
      </c>
      <c r="F309" s="172">
        <v>0</v>
      </c>
      <c r="G309" s="308"/>
      <c r="H309" s="294"/>
      <c r="I309" s="295"/>
      <c r="J309" s="306"/>
      <c r="K309" s="306"/>
      <c r="L309" s="310"/>
      <c r="S309" s="7">
        <f>IF(W309=0,#REF!,0)</f>
        <v>0</v>
      </c>
      <c r="T309" s="7">
        <f>IF(W309=15,#REF!,0)</f>
        <v>0</v>
      </c>
      <c r="U309" s="7" t="e">
        <f>IF(W309=21,#REF!,0)</f>
        <v>#REF!</v>
      </c>
      <c r="W309" s="11">
        <v>21</v>
      </c>
      <c r="X309" s="11">
        <f>F309*1</f>
        <v>0</v>
      </c>
      <c r="Y309" s="11">
        <f>F309*(1-1)</f>
        <v>0</v>
      </c>
    </row>
    <row r="310" spans="1:25">
      <c r="C310" s="129" t="s">
        <v>430</v>
      </c>
      <c r="D310" s="130"/>
      <c r="E310" s="131">
        <v>2</v>
      </c>
      <c r="F310" s="130"/>
      <c r="G310" s="308"/>
      <c r="H310" s="306"/>
      <c r="I310" s="306"/>
      <c r="J310" s="306"/>
      <c r="K310" s="306"/>
      <c r="L310" s="310"/>
    </row>
    <row r="311" spans="1:25">
      <c r="C311" s="129" t="s">
        <v>472</v>
      </c>
      <c r="D311" s="130"/>
      <c r="E311" s="131">
        <v>1</v>
      </c>
      <c r="F311" s="130"/>
      <c r="G311" s="308"/>
      <c r="H311" s="306"/>
      <c r="I311" s="306"/>
      <c r="J311" s="306"/>
      <c r="K311" s="306"/>
      <c r="L311" s="310"/>
    </row>
    <row r="312" spans="1:25">
      <c r="C312" s="129" t="s">
        <v>473</v>
      </c>
      <c r="D312" s="130"/>
      <c r="E312" s="131">
        <v>1</v>
      </c>
      <c r="F312" s="130"/>
      <c r="G312" s="308"/>
      <c r="H312" s="306"/>
      <c r="I312" s="306"/>
      <c r="J312" s="306"/>
      <c r="K312" s="306"/>
      <c r="L312" s="310"/>
    </row>
    <row r="313" spans="1:25">
      <c r="C313" s="129" t="s">
        <v>474</v>
      </c>
      <c r="D313" s="130"/>
      <c r="E313" s="131">
        <v>1</v>
      </c>
      <c r="F313" s="130"/>
      <c r="G313" s="308"/>
      <c r="H313" s="306"/>
      <c r="I313" s="306"/>
      <c r="J313" s="306"/>
      <c r="K313" s="306"/>
      <c r="L313" s="310"/>
    </row>
    <row r="314" spans="1:25">
      <c r="A314" s="126" t="s">
        <v>103</v>
      </c>
      <c r="B314" s="126" t="s">
        <v>248</v>
      </c>
      <c r="C314" s="132" t="s">
        <v>490</v>
      </c>
      <c r="D314" s="132" t="s">
        <v>582</v>
      </c>
      <c r="E314" s="133">
        <v>4</v>
      </c>
      <c r="F314" s="172">
        <v>0</v>
      </c>
      <c r="G314" s="308"/>
      <c r="H314" s="294"/>
      <c r="I314" s="295"/>
      <c r="J314" s="306"/>
      <c r="K314" s="306"/>
      <c r="L314" s="310"/>
      <c r="S314" s="7">
        <f>IF(W314=0,#REF!,0)</f>
        <v>0</v>
      </c>
      <c r="T314" s="7">
        <f>IF(W314=15,#REF!,0)</f>
        <v>0</v>
      </c>
      <c r="U314" s="7" t="e">
        <f>IF(W314=21,#REF!,0)</f>
        <v>#REF!</v>
      </c>
      <c r="W314" s="11">
        <v>21</v>
      </c>
      <c r="X314" s="11">
        <f>F314*1</f>
        <v>0</v>
      </c>
      <c r="Y314" s="11">
        <f>F314*(1-1)</f>
        <v>0</v>
      </c>
    </row>
    <row r="315" spans="1:25">
      <c r="C315" s="129" t="s">
        <v>472</v>
      </c>
      <c r="D315" s="130"/>
      <c r="E315" s="131">
        <v>1</v>
      </c>
      <c r="F315" s="130"/>
      <c r="G315" s="308"/>
      <c r="H315" s="306"/>
      <c r="I315" s="306"/>
      <c r="J315" s="306"/>
      <c r="K315" s="306"/>
      <c r="L315" s="310"/>
    </row>
    <row r="316" spans="1:25">
      <c r="C316" s="129" t="s">
        <v>424</v>
      </c>
      <c r="D316" s="130"/>
      <c r="E316" s="131">
        <v>2</v>
      </c>
      <c r="F316" s="130"/>
      <c r="G316" s="308"/>
      <c r="H316" s="306"/>
      <c r="I316" s="306"/>
      <c r="J316" s="306"/>
      <c r="K316" s="306"/>
      <c r="L316" s="310"/>
    </row>
    <row r="317" spans="1:25">
      <c r="C317" s="129" t="s">
        <v>474</v>
      </c>
      <c r="D317" s="130"/>
      <c r="E317" s="131">
        <v>1</v>
      </c>
      <c r="F317" s="130"/>
      <c r="G317" s="308"/>
      <c r="H317" s="306"/>
      <c r="I317" s="306"/>
      <c r="J317" s="306"/>
      <c r="K317" s="306"/>
      <c r="L317" s="310"/>
    </row>
    <row r="318" spans="1:25">
      <c r="A318" s="126" t="s">
        <v>104</v>
      </c>
      <c r="B318" s="126" t="s">
        <v>249</v>
      </c>
      <c r="C318" s="132" t="s">
        <v>494</v>
      </c>
      <c r="D318" s="132" t="s">
        <v>582</v>
      </c>
      <c r="E318" s="133">
        <v>2</v>
      </c>
      <c r="F318" s="172">
        <v>0</v>
      </c>
      <c r="G318" s="308"/>
      <c r="H318" s="294"/>
      <c r="I318" s="295"/>
      <c r="J318" s="306"/>
      <c r="K318" s="306"/>
      <c r="L318" s="310"/>
      <c r="S318" s="7">
        <f>IF(W318=0,#REF!,0)</f>
        <v>0</v>
      </c>
      <c r="T318" s="7">
        <f>IF(W318=15,#REF!,0)</f>
        <v>0</v>
      </c>
      <c r="U318" s="7" t="e">
        <f>IF(W318=21,#REF!,0)</f>
        <v>#REF!</v>
      </c>
      <c r="W318" s="11">
        <v>21</v>
      </c>
      <c r="X318" s="11">
        <f>F318*1</f>
        <v>0</v>
      </c>
      <c r="Y318" s="11">
        <f>F318*(1-1)</f>
        <v>0</v>
      </c>
    </row>
    <row r="319" spans="1:25">
      <c r="C319" s="129" t="s">
        <v>430</v>
      </c>
      <c r="D319" s="130"/>
      <c r="E319" s="131">
        <v>2</v>
      </c>
      <c r="F319" s="130"/>
      <c r="G319" s="308"/>
      <c r="H319" s="306"/>
      <c r="I319" s="306"/>
      <c r="J319" s="306"/>
      <c r="K319" s="306"/>
      <c r="L319" s="310"/>
    </row>
    <row r="320" spans="1:25">
      <c r="A320" s="126" t="s">
        <v>105</v>
      </c>
      <c r="B320" s="126" t="s">
        <v>250</v>
      </c>
      <c r="C320" s="132" t="s">
        <v>495</v>
      </c>
      <c r="D320" s="132" t="s">
        <v>582</v>
      </c>
      <c r="E320" s="133">
        <v>3</v>
      </c>
      <c r="F320" s="172">
        <v>0</v>
      </c>
      <c r="G320" s="308"/>
      <c r="H320" s="294"/>
      <c r="I320" s="295"/>
      <c r="J320" s="306"/>
      <c r="K320" s="306"/>
      <c r="L320" s="310"/>
      <c r="S320" s="7">
        <f>IF(W320=0,#REF!,0)</f>
        <v>0</v>
      </c>
      <c r="T320" s="7">
        <f>IF(W320=15,#REF!,0)</f>
        <v>0</v>
      </c>
      <c r="U320" s="7" t="e">
        <f>IF(W320=21,#REF!,0)</f>
        <v>#REF!</v>
      </c>
      <c r="W320" s="11">
        <v>21</v>
      </c>
      <c r="X320" s="11">
        <f>F320*1</f>
        <v>0</v>
      </c>
      <c r="Y320" s="11">
        <f>F320*(1-1)</f>
        <v>0</v>
      </c>
    </row>
    <row r="321" spans="1:30">
      <c r="C321" s="129" t="s">
        <v>472</v>
      </c>
      <c r="D321" s="130"/>
      <c r="E321" s="131">
        <v>1</v>
      </c>
      <c r="F321" s="130"/>
      <c r="G321" s="308"/>
      <c r="H321" s="306"/>
      <c r="I321" s="306"/>
      <c r="J321" s="306"/>
      <c r="K321" s="306"/>
      <c r="L321" s="310"/>
    </row>
    <row r="322" spans="1:30">
      <c r="C322" s="129" t="s">
        <v>473</v>
      </c>
      <c r="D322" s="130"/>
      <c r="E322" s="131">
        <v>1</v>
      </c>
      <c r="F322" s="130"/>
      <c r="G322" s="308"/>
      <c r="H322" s="306"/>
      <c r="I322" s="306"/>
      <c r="J322" s="306"/>
      <c r="K322" s="306"/>
      <c r="L322" s="310"/>
    </row>
    <row r="323" spans="1:30">
      <c r="C323" s="129" t="s">
        <v>474</v>
      </c>
      <c r="D323" s="130"/>
      <c r="E323" s="131">
        <v>1</v>
      </c>
      <c r="F323" s="130"/>
      <c r="G323" s="308"/>
      <c r="H323" s="306"/>
      <c r="I323" s="306"/>
      <c r="J323" s="306"/>
      <c r="K323" s="306"/>
      <c r="L323" s="310"/>
    </row>
    <row r="324" spans="1:30">
      <c r="A324" s="126" t="s">
        <v>106</v>
      </c>
      <c r="B324" s="126" t="s">
        <v>251</v>
      </c>
      <c r="C324" s="132" t="s">
        <v>496</v>
      </c>
      <c r="D324" s="132" t="s">
        <v>582</v>
      </c>
      <c r="E324" s="133">
        <v>3</v>
      </c>
      <c r="F324" s="172">
        <v>0</v>
      </c>
      <c r="G324" s="308"/>
      <c r="H324" s="294"/>
      <c r="I324" s="295"/>
      <c r="J324" s="306"/>
      <c r="K324" s="306"/>
      <c r="L324" s="310"/>
      <c r="S324" s="7">
        <f>IF(W324=0,#REF!,0)</f>
        <v>0</v>
      </c>
      <c r="T324" s="7">
        <f>IF(W324=15,#REF!,0)</f>
        <v>0</v>
      </c>
      <c r="U324" s="7" t="e">
        <f>IF(W324=21,#REF!,0)</f>
        <v>#REF!</v>
      </c>
      <c r="W324" s="11">
        <v>21</v>
      </c>
      <c r="X324" s="11">
        <f>F324*1</f>
        <v>0</v>
      </c>
      <c r="Y324" s="11">
        <f>F324*(1-1)</f>
        <v>0</v>
      </c>
    </row>
    <row r="325" spans="1:30">
      <c r="C325" s="129" t="s">
        <v>472</v>
      </c>
      <c r="D325" s="130"/>
      <c r="E325" s="131">
        <v>1</v>
      </c>
      <c r="F325" s="130"/>
      <c r="G325" s="308"/>
      <c r="H325" s="306"/>
      <c r="I325" s="306"/>
      <c r="J325" s="306"/>
      <c r="K325" s="306"/>
      <c r="L325" s="310"/>
    </row>
    <row r="326" spans="1:30">
      <c r="C326" s="129" t="s">
        <v>473</v>
      </c>
      <c r="D326" s="130"/>
      <c r="E326" s="131">
        <v>1</v>
      </c>
      <c r="F326" s="130"/>
      <c r="G326" s="308"/>
      <c r="H326" s="306"/>
      <c r="I326" s="306"/>
      <c r="J326" s="306"/>
      <c r="K326" s="306"/>
      <c r="L326" s="310"/>
    </row>
    <row r="327" spans="1:30">
      <c r="C327" s="129" t="s">
        <v>474</v>
      </c>
      <c r="D327" s="130"/>
      <c r="E327" s="131">
        <v>1</v>
      </c>
      <c r="F327" s="130"/>
      <c r="G327" s="308"/>
      <c r="H327" s="306"/>
      <c r="I327" s="306"/>
      <c r="J327" s="306"/>
      <c r="K327" s="306"/>
      <c r="L327" s="310"/>
    </row>
    <row r="328" spans="1:30">
      <c r="A328" s="123" t="s">
        <v>107</v>
      </c>
      <c r="B328" s="123" t="s">
        <v>252</v>
      </c>
      <c r="C328" s="127" t="s">
        <v>497</v>
      </c>
      <c r="D328" s="127" t="s">
        <v>580</v>
      </c>
      <c r="E328" s="128">
        <v>0.24</v>
      </c>
      <c r="F328" s="171">
        <v>0</v>
      </c>
      <c r="G328" s="308"/>
      <c r="H328" s="292"/>
      <c r="I328" s="293"/>
      <c r="J328" s="306"/>
      <c r="K328" s="306"/>
      <c r="L328" s="310"/>
      <c r="S328" s="6">
        <f>IF(W328=0,#REF!,0)</f>
        <v>0</v>
      </c>
      <c r="T328" s="6">
        <f>IF(W328=15,#REF!,0)</f>
        <v>0</v>
      </c>
      <c r="U328" s="6" t="e">
        <f>IF(W328=21,#REF!,0)</f>
        <v>#REF!</v>
      </c>
      <c r="W328" s="11">
        <v>21</v>
      </c>
      <c r="X328" s="11">
        <f>F328*0</f>
        <v>0</v>
      </c>
      <c r="Y328" s="11">
        <f>F328*(1-0)</f>
        <v>0</v>
      </c>
    </row>
    <row r="329" spans="1:30">
      <c r="C329" s="129" t="s">
        <v>883</v>
      </c>
      <c r="D329" s="130"/>
      <c r="E329" s="131">
        <v>0.24</v>
      </c>
      <c r="F329" s="130"/>
      <c r="G329" s="308"/>
      <c r="H329" s="306"/>
      <c r="I329" s="306"/>
      <c r="J329" s="306"/>
      <c r="K329" s="306"/>
      <c r="L329" s="310"/>
    </row>
    <row r="330" spans="1:30">
      <c r="A330" s="124"/>
      <c r="B330" s="125" t="s">
        <v>253</v>
      </c>
      <c r="C330" s="173" t="s">
        <v>498</v>
      </c>
      <c r="D330" s="174"/>
      <c r="E330" s="174"/>
      <c r="F330" s="174"/>
      <c r="G330" s="308"/>
      <c r="H330" s="306"/>
      <c r="I330" s="306"/>
      <c r="J330" s="291"/>
      <c r="K330" s="290"/>
      <c r="L330" s="309"/>
      <c r="M330" s="12">
        <f>IF(K330="PS",#REF!,0)</f>
        <v>0</v>
      </c>
      <c r="N330" s="12">
        <f>IF(K330="PS",#REF!-J330,0)</f>
        <v>0</v>
      </c>
      <c r="O330" s="12">
        <f>IF(K330="MP",#REF!,0)</f>
        <v>0</v>
      </c>
      <c r="P330" s="12">
        <f>IF(K330="MP",#REF!-J330,0)</f>
        <v>0</v>
      </c>
      <c r="Q330" s="12">
        <f>IF(K330="OM",#REF!,0)</f>
        <v>0</v>
      </c>
      <c r="R330" s="8"/>
      <c r="AB330" s="12">
        <f>SUM(S331:S342)</f>
        <v>0</v>
      </c>
      <c r="AC330" s="12">
        <f>SUM(T331:T342)</f>
        <v>0</v>
      </c>
      <c r="AD330" s="12" t="e">
        <f>SUM(U331:U342)</f>
        <v>#REF!</v>
      </c>
    </row>
    <row r="331" spans="1:30">
      <c r="A331" s="123" t="s">
        <v>108</v>
      </c>
      <c r="B331" s="123" t="s">
        <v>254</v>
      </c>
      <c r="C331" s="127" t="s">
        <v>499</v>
      </c>
      <c r="D331" s="127" t="s">
        <v>579</v>
      </c>
      <c r="E331" s="128">
        <v>84.34</v>
      </c>
      <c r="F331" s="171">
        <v>0</v>
      </c>
      <c r="G331" s="308"/>
      <c r="H331" s="292"/>
      <c r="I331" s="293"/>
      <c r="J331" s="306"/>
      <c r="K331" s="306"/>
      <c r="L331" s="310"/>
      <c r="S331" s="6">
        <f>IF(W331=0,#REF!,0)</f>
        <v>0</v>
      </c>
      <c r="T331" s="6">
        <f>IF(W331=15,#REF!,0)</f>
        <v>0</v>
      </c>
      <c r="U331" s="6" t="e">
        <f>IF(W331=21,#REF!,0)</f>
        <v>#REF!</v>
      </c>
      <c r="W331" s="11">
        <v>21</v>
      </c>
      <c r="X331" s="11">
        <f>F331*0.513352941176471</f>
        <v>0</v>
      </c>
      <c r="Y331" s="11">
        <f>F331*(1-0.513352941176471)</f>
        <v>0</v>
      </c>
    </row>
    <row r="332" spans="1:30">
      <c r="C332" s="129" t="s">
        <v>884</v>
      </c>
      <c r="D332" s="130"/>
      <c r="E332" s="131">
        <v>84.34</v>
      </c>
      <c r="F332" s="130"/>
      <c r="G332" s="308"/>
      <c r="H332" s="306"/>
      <c r="I332" s="306"/>
      <c r="J332" s="306"/>
      <c r="K332" s="306"/>
      <c r="L332" s="310"/>
    </row>
    <row r="333" spans="1:30">
      <c r="A333" s="123" t="s">
        <v>109</v>
      </c>
      <c r="B333" s="123" t="s">
        <v>255</v>
      </c>
      <c r="C333" s="127" t="s">
        <v>500</v>
      </c>
      <c r="D333" s="127" t="s">
        <v>579</v>
      </c>
      <c r="E333" s="128">
        <v>84.34</v>
      </c>
      <c r="F333" s="171">
        <v>0</v>
      </c>
      <c r="G333" s="308"/>
      <c r="H333" s="292"/>
      <c r="I333" s="293"/>
      <c r="J333" s="306"/>
      <c r="K333" s="306"/>
      <c r="L333" s="310"/>
      <c r="S333" s="6">
        <f>IF(W333=0,#REF!,0)</f>
        <v>0</v>
      </c>
      <c r="T333" s="6">
        <f>IF(W333=15,#REF!,0)</f>
        <v>0</v>
      </c>
      <c r="U333" s="6" t="e">
        <f>IF(W333=21,#REF!,0)</f>
        <v>#REF!</v>
      </c>
      <c r="W333" s="11">
        <v>21</v>
      </c>
      <c r="X333" s="11">
        <f>F333*0.642281690140845</f>
        <v>0</v>
      </c>
      <c r="Y333" s="11">
        <f>F333*(1-0.642281690140845)</f>
        <v>0</v>
      </c>
    </row>
    <row r="334" spans="1:30">
      <c r="C334" s="129" t="s">
        <v>501</v>
      </c>
      <c r="D334" s="130"/>
      <c r="E334" s="131">
        <v>2.2400000000000002</v>
      </c>
      <c r="F334" s="130"/>
      <c r="G334" s="308"/>
      <c r="H334" s="306"/>
      <c r="I334" s="306"/>
      <c r="J334" s="306"/>
      <c r="K334" s="306"/>
      <c r="L334" s="310"/>
    </row>
    <row r="335" spans="1:30">
      <c r="C335" s="129" t="s">
        <v>885</v>
      </c>
      <c r="D335" s="130"/>
      <c r="E335" s="131">
        <v>27.5</v>
      </c>
      <c r="F335" s="130"/>
      <c r="G335" s="308"/>
      <c r="H335" s="306"/>
      <c r="I335" s="306"/>
      <c r="J335" s="306"/>
      <c r="K335" s="306"/>
      <c r="L335" s="310"/>
    </row>
    <row r="336" spans="1:30">
      <c r="C336" s="129" t="s">
        <v>886</v>
      </c>
      <c r="D336" s="130"/>
      <c r="E336" s="131">
        <v>27.3</v>
      </c>
      <c r="F336" s="130"/>
      <c r="G336" s="308"/>
      <c r="H336" s="306"/>
      <c r="I336" s="306"/>
      <c r="J336" s="306"/>
      <c r="K336" s="306"/>
      <c r="L336" s="310"/>
    </row>
    <row r="337" spans="1:30">
      <c r="C337" s="129" t="s">
        <v>887</v>
      </c>
      <c r="D337" s="130"/>
      <c r="E337" s="131">
        <v>27.3</v>
      </c>
      <c r="F337" s="130"/>
      <c r="G337" s="308"/>
      <c r="H337" s="306"/>
      <c r="I337" s="306"/>
      <c r="J337" s="306"/>
      <c r="K337" s="306"/>
      <c r="L337" s="310"/>
    </row>
    <row r="338" spans="1:30" ht="25.5">
      <c r="A338" s="126" t="s">
        <v>110</v>
      </c>
      <c r="B338" s="126" t="s">
        <v>256</v>
      </c>
      <c r="C338" s="132" t="s">
        <v>888</v>
      </c>
      <c r="D338" s="132" t="s">
        <v>581</v>
      </c>
      <c r="E338" s="133">
        <v>21.9</v>
      </c>
      <c r="F338" s="172">
        <v>0</v>
      </c>
      <c r="G338" s="308"/>
      <c r="H338" s="294"/>
      <c r="I338" s="295"/>
      <c r="J338" s="306"/>
      <c r="K338" s="306"/>
      <c r="L338" s="310"/>
      <c r="S338" s="7">
        <f>IF(W338=0,#REF!,0)</f>
        <v>0</v>
      </c>
      <c r="T338" s="7">
        <f>IF(W338=15,#REF!,0)</f>
        <v>0</v>
      </c>
      <c r="U338" s="7" t="e">
        <f>IF(W338=21,#REF!,0)</f>
        <v>#REF!</v>
      </c>
      <c r="W338" s="11">
        <v>21</v>
      </c>
      <c r="X338" s="11">
        <f>F338*1</f>
        <v>0</v>
      </c>
      <c r="Y338" s="11">
        <f>F338*(1-1)</f>
        <v>0</v>
      </c>
    </row>
    <row r="339" spans="1:30">
      <c r="C339" s="129" t="s">
        <v>889</v>
      </c>
      <c r="D339" s="130"/>
      <c r="E339" s="131">
        <v>6.3</v>
      </c>
      <c r="F339" s="130"/>
      <c r="G339" s="308"/>
      <c r="H339" s="306"/>
      <c r="I339" s="306"/>
      <c r="J339" s="306"/>
      <c r="K339" s="306"/>
      <c r="L339" s="310"/>
    </row>
    <row r="340" spans="1:30">
      <c r="C340" s="129" t="s">
        <v>890</v>
      </c>
      <c r="D340" s="130"/>
      <c r="E340" s="131">
        <v>9.3000000000000007</v>
      </c>
      <c r="F340" s="130"/>
      <c r="G340" s="308"/>
      <c r="H340" s="306"/>
      <c r="I340" s="306"/>
      <c r="J340" s="306"/>
      <c r="K340" s="306"/>
      <c r="L340" s="310"/>
    </row>
    <row r="341" spans="1:30">
      <c r="C341" s="129" t="s">
        <v>891</v>
      </c>
      <c r="D341" s="130"/>
      <c r="E341" s="131">
        <v>6.3</v>
      </c>
      <c r="F341" s="130"/>
      <c r="G341" s="308"/>
      <c r="H341" s="306"/>
      <c r="I341" s="306"/>
      <c r="J341" s="306"/>
      <c r="K341" s="306"/>
      <c r="L341" s="310"/>
    </row>
    <row r="342" spans="1:30">
      <c r="A342" s="123" t="s">
        <v>111</v>
      </c>
      <c r="B342" s="123" t="s">
        <v>257</v>
      </c>
      <c r="C342" s="127" t="s">
        <v>502</v>
      </c>
      <c r="D342" s="127" t="s">
        <v>580</v>
      </c>
      <c r="E342" s="128">
        <v>0.57689999999999997</v>
      </c>
      <c r="F342" s="171">
        <v>0</v>
      </c>
      <c r="G342" s="308"/>
      <c r="H342" s="292"/>
      <c r="I342" s="293"/>
      <c r="J342" s="306"/>
      <c r="K342" s="306"/>
      <c r="L342" s="310"/>
      <c r="S342" s="6">
        <f>IF(W342=0,#REF!,0)</f>
        <v>0</v>
      </c>
      <c r="T342" s="6">
        <f>IF(W342=15,#REF!,0)</f>
        <v>0</v>
      </c>
      <c r="U342" s="6" t="e">
        <f>IF(W342=21,#REF!,0)</f>
        <v>#REF!</v>
      </c>
      <c r="W342" s="11">
        <v>21</v>
      </c>
      <c r="X342" s="11">
        <f>F342*0</f>
        <v>0</v>
      </c>
      <c r="Y342" s="11">
        <f>F342*(1-0)</f>
        <v>0</v>
      </c>
    </row>
    <row r="343" spans="1:30">
      <c r="A343" s="124"/>
      <c r="B343" s="125" t="s">
        <v>258</v>
      </c>
      <c r="C343" s="173" t="s">
        <v>503</v>
      </c>
      <c r="D343" s="174"/>
      <c r="E343" s="174"/>
      <c r="F343" s="174"/>
      <c r="G343" s="308"/>
      <c r="H343" s="306"/>
      <c r="I343" s="306"/>
      <c r="J343" s="291"/>
      <c r="K343" s="290"/>
      <c r="L343" s="309"/>
      <c r="M343" s="12">
        <f>IF(K343="PS",#REF!,0)</f>
        <v>0</v>
      </c>
      <c r="N343" s="12">
        <f>IF(K343="PS",#REF!-J343,0)</f>
        <v>0</v>
      </c>
      <c r="O343" s="12">
        <f>IF(K343="MP",#REF!,0)</f>
        <v>0</v>
      </c>
      <c r="P343" s="12">
        <f>IF(K343="MP",#REF!-J343,0)</f>
        <v>0</v>
      </c>
      <c r="Q343" s="12">
        <f>IF(K343="OM",#REF!,0)</f>
        <v>0</v>
      </c>
      <c r="R343" s="8"/>
      <c r="AB343" s="12">
        <f>SUM(S344:S358)</f>
        <v>0</v>
      </c>
      <c r="AC343" s="12">
        <f>SUM(T344:T358)</f>
        <v>0</v>
      </c>
      <c r="AD343" s="12" t="e">
        <f>SUM(U344:U358)</f>
        <v>#REF!</v>
      </c>
    </row>
    <row r="344" spans="1:30">
      <c r="A344" s="123" t="s">
        <v>112</v>
      </c>
      <c r="B344" s="123" t="s">
        <v>259</v>
      </c>
      <c r="C344" s="127" t="s">
        <v>504</v>
      </c>
      <c r="D344" s="127" t="s">
        <v>581</v>
      </c>
      <c r="E344" s="128">
        <v>51.8</v>
      </c>
      <c r="F344" s="171">
        <v>0</v>
      </c>
      <c r="G344" s="308"/>
      <c r="H344" s="292"/>
      <c r="I344" s="293"/>
      <c r="J344" s="306"/>
      <c r="K344" s="306"/>
      <c r="L344" s="310"/>
      <c r="S344" s="6">
        <f>IF(W344=0,#REF!,0)</f>
        <v>0</v>
      </c>
      <c r="T344" s="6">
        <f>IF(W344=15,#REF!,0)</f>
        <v>0</v>
      </c>
      <c r="U344" s="6" t="e">
        <f>IF(W344=21,#REF!,0)</f>
        <v>#REF!</v>
      </c>
      <c r="W344" s="11">
        <v>21</v>
      </c>
      <c r="X344" s="11">
        <f>F344*0.109252669039146</f>
        <v>0</v>
      </c>
      <c r="Y344" s="11">
        <f>F344*(1-0.109252669039146)</f>
        <v>0</v>
      </c>
    </row>
    <row r="345" spans="1:30">
      <c r="C345" s="129" t="s">
        <v>505</v>
      </c>
      <c r="D345" s="130"/>
      <c r="E345" s="131">
        <v>51.8</v>
      </c>
      <c r="F345" s="130"/>
      <c r="G345" s="308"/>
      <c r="H345" s="306"/>
      <c r="I345" s="306"/>
      <c r="J345" s="306"/>
      <c r="K345" s="306"/>
      <c r="L345" s="310"/>
    </row>
    <row r="346" spans="1:30">
      <c r="A346" s="123" t="s">
        <v>113</v>
      </c>
      <c r="B346" s="123" t="s">
        <v>260</v>
      </c>
      <c r="C346" s="127" t="s">
        <v>506</v>
      </c>
      <c r="D346" s="127" t="s">
        <v>579</v>
      </c>
      <c r="E346" s="128">
        <v>134.75</v>
      </c>
      <c r="F346" s="171">
        <v>0</v>
      </c>
      <c r="G346" s="308"/>
      <c r="H346" s="292"/>
      <c r="I346" s="293"/>
      <c r="J346" s="306"/>
      <c r="K346" s="306"/>
      <c r="L346" s="310"/>
      <c r="S346" s="6">
        <f>IF(W346=0,#REF!,0)</f>
        <v>0</v>
      </c>
      <c r="T346" s="6">
        <f>IF(W346=15,#REF!,0)</f>
        <v>0</v>
      </c>
      <c r="U346" s="6" t="e">
        <f>IF(W346=21,#REF!,0)</f>
        <v>#REF!</v>
      </c>
      <c r="W346" s="11">
        <v>21</v>
      </c>
      <c r="X346" s="11">
        <f>F346*0.562912087912088</f>
        <v>0</v>
      </c>
      <c r="Y346" s="11">
        <f>F346*(1-0.562912087912088)</f>
        <v>0</v>
      </c>
    </row>
    <row r="347" spans="1:30">
      <c r="C347" s="129" t="s">
        <v>892</v>
      </c>
      <c r="D347" s="130"/>
      <c r="E347" s="131">
        <v>134.75</v>
      </c>
      <c r="F347" s="130"/>
      <c r="G347" s="308"/>
      <c r="H347" s="306"/>
      <c r="I347" s="306"/>
      <c r="J347" s="306"/>
      <c r="K347" s="306"/>
      <c r="L347" s="310"/>
    </row>
    <row r="348" spans="1:30">
      <c r="A348" s="123" t="s">
        <v>114</v>
      </c>
      <c r="B348" s="123" t="s">
        <v>261</v>
      </c>
      <c r="C348" s="127" t="s">
        <v>507</v>
      </c>
      <c r="D348" s="127" t="s">
        <v>579</v>
      </c>
      <c r="E348" s="128">
        <v>134.75</v>
      </c>
      <c r="F348" s="171">
        <v>0</v>
      </c>
      <c r="G348" s="308"/>
      <c r="H348" s="292"/>
      <c r="I348" s="293"/>
      <c r="J348" s="306"/>
      <c r="K348" s="306"/>
      <c r="L348" s="310"/>
      <c r="S348" s="6">
        <f>IF(W348=0,#REF!,0)</f>
        <v>0</v>
      </c>
      <c r="T348" s="6">
        <f>IF(W348=15,#REF!,0)</f>
        <v>0</v>
      </c>
      <c r="U348" s="6" t="e">
        <f>IF(W348=21,#REF!,0)</f>
        <v>#REF!</v>
      </c>
      <c r="W348" s="11">
        <v>21</v>
      </c>
      <c r="X348" s="11">
        <f>F348*0.188031290743155</f>
        <v>0</v>
      </c>
      <c r="Y348" s="11">
        <f>F348*(1-0.188031290743155)</f>
        <v>0</v>
      </c>
    </row>
    <row r="349" spans="1:30" ht="25.5">
      <c r="C349" s="129" t="s">
        <v>508</v>
      </c>
      <c r="D349" s="130"/>
      <c r="E349" s="131">
        <v>52.65</v>
      </c>
      <c r="F349" s="130"/>
      <c r="G349" s="308"/>
      <c r="H349" s="306"/>
      <c r="I349" s="306"/>
      <c r="J349" s="306"/>
      <c r="K349" s="306"/>
      <c r="L349" s="310"/>
    </row>
    <row r="350" spans="1:30">
      <c r="C350" s="129" t="s">
        <v>885</v>
      </c>
      <c r="D350" s="130"/>
      <c r="E350" s="131">
        <v>27.5</v>
      </c>
      <c r="F350" s="130"/>
      <c r="G350" s="308"/>
      <c r="H350" s="306"/>
      <c r="I350" s="306"/>
      <c r="J350" s="306"/>
      <c r="K350" s="306"/>
      <c r="L350" s="310"/>
    </row>
    <row r="351" spans="1:30">
      <c r="C351" s="129" t="s">
        <v>886</v>
      </c>
      <c r="D351" s="130"/>
      <c r="E351" s="131">
        <v>27.3</v>
      </c>
      <c r="F351" s="130"/>
      <c r="G351" s="308"/>
      <c r="H351" s="306"/>
      <c r="I351" s="306"/>
      <c r="J351" s="306"/>
      <c r="K351" s="306"/>
      <c r="L351" s="310"/>
    </row>
    <row r="352" spans="1:30">
      <c r="C352" s="129" t="s">
        <v>887</v>
      </c>
      <c r="D352" s="130"/>
      <c r="E352" s="131">
        <v>27.3</v>
      </c>
      <c r="F352" s="130"/>
      <c r="G352" s="308"/>
      <c r="H352" s="306"/>
      <c r="I352" s="306"/>
      <c r="J352" s="306"/>
      <c r="K352" s="306"/>
      <c r="L352" s="310"/>
    </row>
    <row r="353" spans="1:30">
      <c r="A353" s="126" t="s">
        <v>115</v>
      </c>
      <c r="B353" s="126" t="s">
        <v>262</v>
      </c>
      <c r="C353" s="132" t="s">
        <v>509</v>
      </c>
      <c r="D353" s="132" t="s">
        <v>579</v>
      </c>
      <c r="E353" s="133">
        <v>5.28</v>
      </c>
      <c r="F353" s="172">
        <v>0</v>
      </c>
      <c r="G353" s="308"/>
      <c r="H353" s="294"/>
      <c r="I353" s="295"/>
      <c r="J353" s="306"/>
      <c r="K353" s="306"/>
      <c r="L353" s="310"/>
      <c r="S353" s="7">
        <f>IF(W353=0,#REF!,0)</f>
        <v>0</v>
      </c>
      <c r="T353" s="7">
        <f>IF(W353=15,#REF!,0)</f>
        <v>0</v>
      </c>
      <c r="U353" s="7" t="e">
        <f>IF(W353=21,#REF!,0)</f>
        <v>#REF!</v>
      </c>
      <c r="W353" s="11">
        <v>21</v>
      </c>
      <c r="X353" s="11">
        <f>F353*1</f>
        <v>0</v>
      </c>
      <c r="Y353" s="11">
        <f>F353*(1-1)</f>
        <v>0</v>
      </c>
    </row>
    <row r="354" spans="1:30">
      <c r="C354" s="129" t="s">
        <v>510</v>
      </c>
      <c r="D354" s="130"/>
      <c r="E354" s="131">
        <v>5.18</v>
      </c>
      <c r="F354" s="130"/>
      <c r="G354" s="308"/>
      <c r="H354" s="306"/>
      <c r="I354" s="306"/>
      <c r="J354" s="306"/>
      <c r="K354" s="306"/>
      <c r="L354" s="310"/>
    </row>
    <row r="355" spans="1:30">
      <c r="C355" s="129" t="s">
        <v>511</v>
      </c>
      <c r="D355" s="130"/>
      <c r="E355" s="131">
        <v>0.1</v>
      </c>
      <c r="F355" s="130"/>
      <c r="G355" s="308"/>
      <c r="H355" s="306"/>
      <c r="I355" s="306"/>
      <c r="J355" s="306"/>
      <c r="K355" s="306"/>
      <c r="L355" s="310"/>
    </row>
    <row r="356" spans="1:30">
      <c r="A356" s="123" t="s">
        <v>116</v>
      </c>
      <c r="B356" s="123" t="s">
        <v>263</v>
      </c>
      <c r="C356" s="127" t="s">
        <v>512</v>
      </c>
      <c r="D356" s="127" t="s">
        <v>580</v>
      </c>
      <c r="E356" s="128">
        <v>3.4</v>
      </c>
      <c r="F356" s="171">
        <v>0</v>
      </c>
      <c r="G356" s="308"/>
      <c r="H356" s="292"/>
      <c r="I356" s="293"/>
      <c r="J356" s="306"/>
      <c r="K356" s="306"/>
      <c r="L356" s="310"/>
      <c r="S356" s="6">
        <f>IF(W356=0,#REF!,0)</f>
        <v>0</v>
      </c>
      <c r="T356" s="6">
        <f>IF(W356=15,#REF!,0)</f>
        <v>0</v>
      </c>
      <c r="U356" s="6" t="e">
        <f>IF(W356=21,#REF!,0)</f>
        <v>#REF!</v>
      </c>
      <c r="W356" s="11">
        <v>21</v>
      </c>
      <c r="X356" s="11">
        <f>F356*0</f>
        <v>0</v>
      </c>
      <c r="Y356" s="11">
        <f>F356*(1-0)</f>
        <v>0</v>
      </c>
    </row>
    <row r="357" spans="1:30">
      <c r="C357" s="129" t="s">
        <v>893</v>
      </c>
      <c r="D357" s="130"/>
      <c r="E357" s="131">
        <v>3.4</v>
      </c>
      <c r="F357" s="130"/>
      <c r="G357" s="308"/>
      <c r="H357" s="306"/>
      <c r="I357" s="306"/>
      <c r="J357" s="306"/>
      <c r="K357" s="306"/>
      <c r="L357" s="310"/>
    </row>
    <row r="358" spans="1:30" ht="25.5">
      <c r="A358" s="126" t="s">
        <v>117</v>
      </c>
      <c r="B358" s="126" t="s">
        <v>264</v>
      </c>
      <c r="C358" s="132" t="s">
        <v>513</v>
      </c>
      <c r="D358" s="132" t="s">
        <v>579</v>
      </c>
      <c r="E358" s="133">
        <v>137.44999999999999</v>
      </c>
      <c r="F358" s="172">
        <v>0</v>
      </c>
      <c r="G358" s="308"/>
      <c r="H358" s="294"/>
      <c r="I358" s="295"/>
      <c r="J358" s="306"/>
      <c r="K358" s="306"/>
      <c r="L358" s="310"/>
      <c r="S358" s="7">
        <f>IF(W358=0,#REF!,0)</f>
        <v>0</v>
      </c>
      <c r="T358" s="7">
        <f>IF(W358=15,#REF!,0)</f>
        <v>0</v>
      </c>
      <c r="U358" s="7" t="e">
        <f>IF(W358=21,#REF!,0)</f>
        <v>#REF!</v>
      </c>
      <c r="W358" s="11">
        <v>21</v>
      </c>
      <c r="X358" s="11">
        <f>F358*1</f>
        <v>0</v>
      </c>
      <c r="Y358" s="11">
        <f>F358*(1-1)</f>
        <v>0</v>
      </c>
    </row>
    <row r="359" spans="1:30">
      <c r="C359" s="129" t="s">
        <v>894</v>
      </c>
      <c r="D359" s="130"/>
      <c r="E359" s="131">
        <v>134.75</v>
      </c>
      <c r="F359" s="130"/>
      <c r="G359" s="308"/>
      <c r="H359" s="306"/>
      <c r="I359" s="306"/>
      <c r="J359" s="306"/>
      <c r="K359" s="306"/>
      <c r="L359" s="310"/>
    </row>
    <row r="360" spans="1:30">
      <c r="C360" s="129" t="s">
        <v>895</v>
      </c>
      <c r="D360" s="130"/>
      <c r="E360" s="131">
        <v>2.7</v>
      </c>
      <c r="F360" s="130"/>
      <c r="G360" s="308"/>
      <c r="H360" s="306"/>
      <c r="I360" s="306"/>
      <c r="J360" s="306"/>
      <c r="K360" s="306"/>
      <c r="L360" s="310"/>
    </row>
    <row r="361" spans="1:30">
      <c r="A361" s="124"/>
      <c r="B361" s="125" t="s">
        <v>265</v>
      </c>
      <c r="C361" s="173" t="s">
        <v>514</v>
      </c>
      <c r="D361" s="174"/>
      <c r="E361" s="174"/>
      <c r="F361" s="174"/>
      <c r="G361" s="308"/>
      <c r="H361" s="306"/>
      <c r="I361" s="306"/>
      <c r="J361" s="291"/>
      <c r="K361" s="290"/>
      <c r="L361" s="309"/>
      <c r="M361" s="12">
        <f>IF(K361="PS",#REF!,0)</f>
        <v>0</v>
      </c>
      <c r="N361" s="12">
        <f>IF(K361="PS",#REF!-J361,0)</f>
        <v>0</v>
      </c>
      <c r="O361" s="12">
        <f>IF(K361="MP",#REF!,0)</f>
        <v>0</v>
      </c>
      <c r="P361" s="12">
        <f>IF(K361="MP",#REF!-J361,0)</f>
        <v>0</v>
      </c>
      <c r="Q361" s="12">
        <f>IF(K361="OM",#REF!,0)</f>
        <v>0</v>
      </c>
      <c r="R361" s="8"/>
      <c r="AB361" s="12">
        <f>SUM(S362:S375)</f>
        <v>0</v>
      </c>
      <c r="AC361" s="12">
        <f>SUM(T362:T375)</f>
        <v>0</v>
      </c>
      <c r="AD361" s="12" t="e">
        <f>SUM(U362:U375)</f>
        <v>#REF!</v>
      </c>
    </row>
    <row r="362" spans="1:30">
      <c r="A362" s="123" t="s">
        <v>118</v>
      </c>
      <c r="B362" s="123" t="s">
        <v>266</v>
      </c>
      <c r="C362" s="127" t="s">
        <v>515</v>
      </c>
      <c r="D362" s="127" t="s">
        <v>579</v>
      </c>
      <c r="E362" s="128">
        <v>243.93</v>
      </c>
      <c r="F362" s="171">
        <v>0</v>
      </c>
      <c r="G362" s="308"/>
      <c r="H362" s="292"/>
      <c r="I362" s="293"/>
      <c r="J362" s="306"/>
      <c r="K362" s="306"/>
      <c r="L362" s="310"/>
      <c r="S362" s="6">
        <f>IF(W362=0,#REF!,0)</f>
        <v>0</v>
      </c>
      <c r="T362" s="6">
        <f>IF(W362=15,#REF!,0)</f>
        <v>0</v>
      </c>
      <c r="U362" s="6" t="e">
        <f>IF(W362=21,#REF!,0)</f>
        <v>#REF!</v>
      </c>
      <c r="W362" s="11">
        <v>21</v>
      </c>
      <c r="X362" s="11">
        <f>F362*0</f>
        <v>0</v>
      </c>
      <c r="Y362" s="11">
        <f>F362*(1-0)</f>
        <v>0</v>
      </c>
    </row>
    <row r="363" spans="1:30">
      <c r="C363" s="129" t="s">
        <v>896</v>
      </c>
      <c r="D363" s="130"/>
      <c r="E363" s="131">
        <v>5.18</v>
      </c>
      <c r="F363" s="130"/>
      <c r="G363" s="308"/>
      <c r="H363" s="306"/>
      <c r="I363" s="306"/>
      <c r="J363" s="306"/>
      <c r="K363" s="306"/>
      <c r="L363" s="310"/>
    </row>
    <row r="364" spans="1:30">
      <c r="C364" s="129" t="s">
        <v>897</v>
      </c>
      <c r="D364" s="130"/>
      <c r="E364" s="131">
        <v>238.75</v>
      </c>
      <c r="F364" s="130"/>
      <c r="G364" s="308"/>
      <c r="H364" s="306"/>
      <c r="I364" s="306"/>
      <c r="J364" s="306"/>
      <c r="K364" s="306"/>
      <c r="L364" s="310"/>
    </row>
    <row r="365" spans="1:30">
      <c r="A365" s="123" t="s">
        <v>119</v>
      </c>
      <c r="B365" s="123" t="s">
        <v>267</v>
      </c>
      <c r="C365" s="127" t="s">
        <v>516</v>
      </c>
      <c r="D365" s="127" t="s">
        <v>579</v>
      </c>
      <c r="E365" s="128">
        <v>238.75</v>
      </c>
      <c r="F365" s="171">
        <v>0</v>
      </c>
      <c r="G365" s="308"/>
      <c r="H365" s="292"/>
      <c r="I365" s="293"/>
      <c r="J365" s="306"/>
      <c r="K365" s="306"/>
      <c r="L365" s="310"/>
      <c r="S365" s="6">
        <f>IF(W365=0,#REF!,0)</f>
        <v>0</v>
      </c>
      <c r="T365" s="6">
        <f>IF(W365=15,#REF!,0)</f>
        <v>0</v>
      </c>
      <c r="U365" s="6" t="e">
        <f>IF(W365=21,#REF!,0)</f>
        <v>#REF!</v>
      </c>
      <c r="W365" s="11">
        <v>21</v>
      </c>
      <c r="X365" s="11">
        <f>F365*0.161615894039735</f>
        <v>0</v>
      </c>
      <c r="Y365" s="11">
        <f>F365*(1-0.161615894039735)</f>
        <v>0</v>
      </c>
    </row>
    <row r="366" spans="1:30">
      <c r="C366" s="129" t="s">
        <v>517</v>
      </c>
      <c r="D366" s="130"/>
      <c r="E366" s="131">
        <v>25.4</v>
      </c>
      <c r="F366" s="130"/>
      <c r="G366" s="308"/>
      <c r="H366" s="306"/>
      <c r="I366" s="306"/>
      <c r="J366" s="306"/>
      <c r="K366" s="306"/>
      <c r="L366" s="310"/>
    </row>
    <row r="367" spans="1:30">
      <c r="C367" s="129" t="s">
        <v>518</v>
      </c>
      <c r="D367" s="130"/>
      <c r="E367" s="131">
        <v>-28.5</v>
      </c>
      <c r="F367" s="130"/>
      <c r="G367" s="308"/>
      <c r="H367" s="306"/>
      <c r="I367" s="306"/>
      <c r="J367" s="306"/>
      <c r="K367" s="306"/>
      <c r="L367" s="310"/>
    </row>
    <row r="368" spans="1:30">
      <c r="C368" s="129" t="s">
        <v>519</v>
      </c>
      <c r="D368" s="130"/>
      <c r="E368" s="131">
        <v>76.3</v>
      </c>
      <c r="F368" s="130"/>
      <c r="G368" s="308"/>
      <c r="H368" s="306"/>
      <c r="I368" s="306"/>
      <c r="J368" s="306"/>
      <c r="K368" s="306"/>
      <c r="L368" s="310"/>
    </row>
    <row r="369" spans="1:30">
      <c r="C369" s="129" t="s">
        <v>520</v>
      </c>
      <c r="D369" s="130"/>
      <c r="E369" s="131">
        <v>87.75</v>
      </c>
      <c r="F369" s="130"/>
      <c r="G369" s="308"/>
      <c r="H369" s="306"/>
      <c r="I369" s="306"/>
      <c r="J369" s="306"/>
      <c r="K369" s="306"/>
      <c r="L369" s="310"/>
    </row>
    <row r="370" spans="1:30">
      <c r="C370" s="129" t="s">
        <v>521</v>
      </c>
      <c r="D370" s="130"/>
      <c r="E370" s="131">
        <v>76.3</v>
      </c>
      <c r="F370" s="130"/>
      <c r="G370" s="308"/>
      <c r="H370" s="306"/>
      <c r="I370" s="306"/>
      <c r="J370" s="306"/>
      <c r="K370" s="306"/>
      <c r="L370" s="310"/>
    </row>
    <row r="371" spans="1:30">
      <c r="C371" s="129" t="s">
        <v>898</v>
      </c>
      <c r="D371" s="130"/>
      <c r="E371" s="131">
        <v>1.5</v>
      </c>
      <c r="F371" s="130"/>
      <c r="G371" s="308"/>
      <c r="H371" s="306"/>
      <c r="I371" s="306"/>
      <c r="J371" s="306"/>
      <c r="K371" s="306"/>
      <c r="L371" s="310"/>
    </row>
    <row r="372" spans="1:30">
      <c r="A372" s="126" t="s">
        <v>120</v>
      </c>
      <c r="B372" s="126" t="s">
        <v>268</v>
      </c>
      <c r="C372" s="132" t="s">
        <v>522</v>
      </c>
      <c r="D372" s="132" t="s">
        <v>579</v>
      </c>
      <c r="E372" s="133">
        <v>243.53</v>
      </c>
      <c r="F372" s="172">
        <v>0</v>
      </c>
      <c r="G372" s="308"/>
      <c r="H372" s="294"/>
      <c r="I372" s="295"/>
      <c r="J372" s="306"/>
      <c r="K372" s="306"/>
      <c r="L372" s="310"/>
      <c r="S372" s="7">
        <f>IF(W372=0,#REF!,0)</f>
        <v>0</v>
      </c>
      <c r="T372" s="7">
        <f>IF(W372=15,#REF!,0)</f>
        <v>0</v>
      </c>
      <c r="U372" s="7" t="e">
        <f>IF(W372=21,#REF!,0)</f>
        <v>#REF!</v>
      </c>
      <c r="W372" s="11">
        <v>21</v>
      </c>
      <c r="X372" s="11">
        <f>F372*1</f>
        <v>0</v>
      </c>
      <c r="Y372" s="11">
        <f>F372*(1-1)</f>
        <v>0</v>
      </c>
    </row>
    <row r="373" spans="1:30">
      <c r="C373" s="129" t="s">
        <v>899</v>
      </c>
      <c r="D373" s="130"/>
      <c r="E373" s="131">
        <v>238.75</v>
      </c>
      <c r="F373" s="130"/>
      <c r="G373" s="308"/>
      <c r="H373" s="306"/>
      <c r="I373" s="306"/>
      <c r="J373" s="306"/>
      <c r="K373" s="306"/>
      <c r="L373" s="310"/>
    </row>
    <row r="374" spans="1:30">
      <c r="C374" s="129" t="s">
        <v>900</v>
      </c>
      <c r="D374" s="130"/>
      <c r="E374" s="131">
        <v>4.78</v>
      </c>
      <c r="F374" s="130"/>
      <c r="G374" s="308"/>
      <c r="H374" s="306"/>
      <c r="I374" s="306"/>
      <c r="J374" s="306"/>
      <c r="K374" s="306"/>
      <c r="L374" s="310"/>
    </row>
    <row r="375" spans="1:30">
      <c r="A375" s="123" t="s">
        <v>121</v>
      </c>
      <c r="B375" s="123" t="s">
        <v>269</v>
      </c>
      <c r="C375" s="127" t="s">
        <v>523</v>
      </c>
      <c r="D375" s="127" t="s">
        <v>580</v>
      </c>
      <c r="E375" s="128">
        <v>4.37</v>
      </c>
      <c r="F375" s="171">
        <v>0</v>
      </c>
      <c r="G375" s="308"/>
      <c r="H375" s="292"/>
      <c r="I375" s="293"/>
      <c r="J375" s="306"/>
      <c r="K375" s="306"/>
      <c r="L375" s="310"/>
      <c r="S375" s="6">
        <f>IF(W375=0,#REF!,0)</f>
        <v>0</v>
      </c>
      <c r="T375" s="6">
        <f>IF(W375=15,#REF!,0)</f>
        <v>0</v>
      </c>
      <c r="U375" s="6" t="e">
        <f>IF(W375=21,#REF!,0)</f>
        <v>#REF!</v>
      </c>
      <c r="W375" s="11">
        <v>21</v>
      </c>
      <c r="X375" s="11">
        <f>F375*0</f>
        <v>0</v>
      </c>
      <c r="Y375" s="11">
        <f>F375*(1-0)</f>
        <v>0</v>
      </c>
    </row>
    <row r="376" spans="1:30">
      <c r="C376" s="129" t="s">
        <v>901</v>
      </c>
      <c r="D376" s="130"/>
      <c r="E376" s="131">
        <v>4.37</v>
      </c>
      <c r="F376" s="130"/>
      <c r="G376" s="308"/>
      <c r="H376" s="306"/>
      <c r="I376" s="306"/>
      <c r="J376" s="306"/>
      <c r="K376" s="306"/>
      <c r="L376" s="310"/>
    </row>
    <row r="377" spans="1:30">
      <c r="A377" s="124"/>
      <c r="B377" s="125" t="s">
        <v>270</v>
      </c>
      <c r="C377" s="173" t="s">
        <v>524</v>
      </c>
      <c r="D377" s="174"/>
      <c r="E377" s="174"/>
      <c r="F377" s="174"/>
      <c r="G377" s="308"/>
      <c r="H377" s="306"/>
      <c r="I377" s="306"/>
      <c r="J377" s="291"/>
      <c r="K377" s="290"/>
      <c r="L377" s="309"/>
      <c r="M377" s="12">
        <f>IF(K377="PS",#REF!,0)</f>
        <v>0</v>
      </c>
      <c r="N377" s="12">
        <f>IF(K377="PS",#REF!-J377,0)</f>
        <v>0</v>
      </c>
      <c r="O377" s="12">
        <f>IF(K377="MP",#REF!,0)</f>
        <v>0</v>
      </c>
      <c r="P377" s="12">
        <f>IF(K377="MP",#REF!-J377,0)</f>
        <v>0</v>
      </c>
      <c r="Q377" s="12">
        <f>IF(K377="OM",#REF!,0)</f>
        <v>0</v>
      </c>
      <c r="R377" s="8"/>
      <c r="AB377" s="12">
        <f>SUM(S378:S387)</f>
        <v>0</v>
      </c>
      <c r="AC377" s="12">
        <f>SUM(T378:T387)</f>
        <v>0</v>
      </c>
      <c r="AD377" s="12" t="e">
        <f>SUM(U378:U387)</f>
        <v>#REF!</v>
      </c>
    </row>
    <row r="378" spans="1:30">
      <c r="A378" s="123" t="s">
        <v>122</v>
      </c>
      <c r="B378" s="123" t="s">
        <v>271</v>
      </c>
      <c r="C378" s="127" t="s">
        <v>525</v>
      </c>
      <c r="D378" s="127" t="s">
        <v>579</v>
      </c>
      <c r="E378" s="128">
        <v>122</v>
      </c>
      <c r="F378" s="171">
        <v>0</v>
      </c>
      <c r="G378" s="308"/>
      <c r="H378" s="292"/>
      <c r="I378" s="293"/>
      <c r="J378" s="306"/>
      <c r="K378" s="306"/>
      <c r="L378" s="310"/>
      <c r="S378" s="6">
        <f>IF(W378=0,#REF!,0)</f>
        <v>0</v>
      </c>
      <c r="T378" s="6">
        <f>IF(W378=15,#REF!,0)</f>
        <v>0</v>
      </c>
      <c r="U378" s="6" t="e">
        <f>IF(W378=21,#REF!,0)</f>
        <v>#REF!</v>
      </c>
      <c r="W378" s="11">
        <v>21</v>
      </c>
      <c r="X378" s="11">
        <f>F378*0.628154050464807</f>
        <v>0</v>
      </c>
      <c r="Y378" s="11">
        <f>F378*(1-0.628154050464807)</f>
        <v>0</v>
      </c>
    </row>
    <row r="379" spans="1:30">
      <c r="C379" s="129" t="s">
        <v>526</v>
      </c>
      <c r="D379" s="130"/>
      <c r="E379" s="131">
        <v>2</v>
      </c>
      <c r="F379" s="130"/>
      <c r="G379" s="308"/>
      <c r="H379" s="306"/>
      <c r="I379" s="306"/>
      <c r="J379" s="306"/>
      <c r="K379" s="306"/>
      <c r="L379" s="310"/>
    </row>
    <row r="380" spans="1:30">
      <c r="C380" s="129" t="s">
        <v>902</v>
      </c>
      <c r="D380" s="130"/>
      <c r="E380" s="131">
        <v>3</v>
      </c>
      <c r="F380" s="130"/>
      <c r="G380" s="308"/>
      <c r="H380" s="306"/>
      <c r="I380" s="306"/>
      <c r="J380" s="306"/>
      <c r="K380" s="306"/>
      <c r="L380" s="310"/>
    </row>
    <row r="381" spans="1:30">
      <c r="C381" s="129" t="s">
        <v>903</v>
      </c>
      <c r="D381" s="130"/>
      <c r="E381" s="131">
        <v>4</v>
      </c>
      <c r="F381" s="130"/>
      <c r="G381" s="308"/>
      <c r="H381" s="306"/>
      <c r="I381" s="306"/>
      <c r="J381" s="306"/>
      <c r="K381" s="306"/>
      <c r="L381" s="310"/>
    </row>
    <row r="382" spans="1:30">
      <c r="C382" s="129" t="s">
        <v>904</v>
      </c>
      <c r="D382" s="130"/>
      <c r="E382" s="131">
        <v>3</v>
      </c>
      <c r="F382" s="130"/>
      <c r="G382" s="308"/>
      <c r="H382" s="306"/>
      <c r="I382" s="306"/>
      <c r="J382" s="306"/>
      <c r="K382" s="306"/>
      <c r="L382" s="310"/>
    </row>
    <row r="383" spans="1:30">
      <c r="C383" s="129" t="s">
        <v>527</v>
      </c>
      <c r="D383" s="130"/>
      <c r="E383" s="131">
        <v>20</v>
      </c>
      <c r="F383" s="130"/>
      <c r="G383" s="308"/>
      <c r="H383" s="306"/>
      <c r="I383" s="306"/>
      <c r="J383" s="306"/>
      <c r="K383" s="306"/>
      <c r="L383" s="310"/>
    </row>
    <row r="384" spans="1:30">
      <c r="C384" s="129" t="s">
        <v>905</v>
      </c>
      <c r="D384" s="130"/>
      <c r="E384" s="131">
        <v>30</v>
      </c>
      <c r="F384" s="130"/>
      <c r="G384" s="308"/>
      <c r="H384" s="306"/>
      <c r="I384" s="306"/>
      <c r="J384" s="306"/>
      <c r="K384" s="306"/>
      <c r="L384" s="310"/>
    </row>
    <row r="385" spans="1:30">
      <c r="C385" s="129" t="s">
        <v>906</v>
      </c>
      <c r="D385" s="130"/>
      <c r="E385" s="131">
        <v>30</v>
      </c>
      <c r="F385" s="130"/>
      <c r="G385" s="308"/>
      <c r="H385" s="306"/>
      <c r="I385" s="306"/>
      <c r="J385" s="306"/>
      <c r="K385" s="306"/>
      <c r="L385" s="310"/>
    </row>
    <row r="386" spans="1:30">
      <c r="C386" s="129" t="s">
        <v>907</v>
      </c>
      <c r="D386" s="130"/>
      <c r="E386" s="131">
        <v>30</v>
      </c>
      <c r="F386" s="130"/>
      <c r="G386" s="308"/>
      <c r="H386" s="306"/>
      <c r="I386" s="306"/>
      <c r="J386" s="306"/>
      <c r="K386" s="306"/>
      <c r="L386" s="310"/>
    </row>
    <row r="387" spans="1:30">
      <c r="A387" s="123" t="s">
        <v>123</v>
      </c>
      <c r="B387" s="123" t="s">
        <v>272</v>
      </c>
      <c r="C387" s="127" t="s">
        <v>528</v>
      </c>
      <c r="D387" s="127" t="s">
        <v>579</v>
      </c>
      <c r="E387" s="128">
        <v>120.59</v>
      </c>
      <c r="F387" s="171">
        <v>0</v>
      </c>
      <c r="G387" s="308"/>
      <c r="H387" s="292"/>
      <c r="I387" s="293"/>
      <c r="J387" s="306"/>
      <c r="K387" s="306"/>
      <c r="L387" s="310"/>
      <c r="S387" s="6">
        <f>IF(W387=0,#REF!,0)</f>
        <v>0</v>
      </c>
      <c r="T387" s="6">
        <f>IF(W387=15,#REF!,0)</f>
        <v>0</v>
      </c>
      <c r="U387" s="6" t="e">
        <f>IF(W387=21,#REF!,0)</f>
        <v>#REF!</v>
      </c>
      <c r="W387" s="11">
        <v>21</v>
      </c>
      <c r="X387" s="11">
        <f>F387*0.0901639344262295</f>
        <v>0</v>
      </c>
      <c r="Y387" s="11">
        <f>F387*(1-0.0901639344262295)</f>
        <v>0</v>
      </c>
    </row>
    <row r="388" spans="1:30">
      <c r="C388" s="129" t="s">
        <v>529</v>
      </c>
      <c r="D388" s="130"/>
      <c r="E388" s="131">
        <v>8.25</v>
      </c>
      <c r="F388" s="130"/>
      <c r="G388" s="308"/>
      <c r="H388" s="306"/>
      <c r="I388" s="306"/>
      <c r="J388" s="306"/>
      <c r="K388" s="306"/>
      <c r="L388" s="310"/>
    </row>
    <row r="389" spans="1:30">
      <c r="C389" s="129" t="s">
        <v>908</v>
      </c>
      <c r="D389" s="130"/>
      <c r="E389" s="131">
        <v>-10.050000000000001</v>
      </c>
      <c r="F389" s="130"/>
      <c r="G389" s="308"/>
      <c r="H389" s="306"/>
      <c r="I389" s="306"/>
      <c r="J389" s="306"/>
      <c r="K389" s="306"/>
      <c r="L389" s="310"/>
    </row>
    <row r="390" spans="1:30">
      <c r="C390" s="129" t="s">
        <v>530</v>
      </c>
      <c r="D390" s="130"/>
      <c r="E390" s="131">
        <v>-18.54</v>
      </c>
      <c r="F390" s="130"/>
      <c r="G390" s="308"/>
      <c r="H390" s="306"/>
      <c r="I390" s="306"/>
      <c r="J390" s="306"/>
      <c r="K390" s="306"/>
      <c r="L390" s="310"/>
    </row>
    <row r="391" spans="1:30">
      <c r="C391" s="129" t="s">
        <v>531</v>
      </c>
      <c r="D391" s="130"/>
      <c r="E391" s="131">
        <v>-19.670000000000002</v>
      </c>
      <c r="F391" s="130"/>
      <c r="G391" s="308"/>
      <c r="H391" s="306"/>
      <c r="I391" s="306"/>
      <c r="J391" s="306"/>
      <c r="K391" s="306"/>
      <c r="L391" s="310"/>
    </row>
    <row r="392" spans="1:30">
      <c r="C392" s="129" t="s">
        <v>532</v>
      </c>
      <c r="D392" s="130"/>
      <c r="E392" s="131">
        <v>-19.670000000000002</v>
      </c>
      <c r="F392" s="130"/>
      <c r="G392" s="308"/>
      <c r="H392" s="306"/>
      <c r="I392" s="306"/>
      <c r="J392" s="306"/>
      <c r="K392" s="306"/>
      <c r="L392" s="310"/>
    </row>
    <row r="393" spans="1:30">
      <c r="C393" s="129" t="s">
        <v>533</v>
      </c>
      <c r="D393" s="130"/>
      <c r="E393" s="131">
        <v>57.23</v>
      </c>
      <c r="F393" s="130"/>
      <c r="G393" s="308"/>
      <c r="H393" s="306"/>
      <c r="I393" s="306"/>
      <c r="J393" s="306"/>
      <c r="K393" s="306"/>
      <c r="L393" s="310"/>
    </row>
    <row r="394" spans="1:30">
      <c r="C394" s="129" t="s">
        <v>534</v>
      </c>
      <c r="D394" s="130"/>
      <c r="E394" s="131">
        <v>65.81</v>
      </c>
      <c r="F394" s="130"/>
      <c r="G394" s="308"/>
      <c r="H394" s="306"/>
      <c r="I394" s="306"/>
      <c r="J394" s="306"/>
      <c r="K394" s="306"/>
      <c r="L394" s="310"/>
    </row>
    <row r="395" spans="1:30">
      <c r="C395" s="129" t="s">
        <v>535</v>
      </c>
      <c r="D395" s="130"/>
      <c r="E395" s="131">
        <v>57.23</v>
      </c>
      <c r="F395" s="130"/>
      <c r="G395" s="308"/>
      <c r="H395" s="306"/>
      <c r="I395" s="306"/>
      <c r="J395" s="306"/>
      <c r="K395" s="306"/>
      <c r="L395" s="310"/>
    </row>
    <row r="396" spans="1:30">
      <c r="A396" s="124"/>
      <c r="B396" s="125" t="s">
        <v>273</v>
      </c>
      <c r="C396" s="173" t="s">
        <v>536</v>
      </c>
      <c r="D396" s="174"/>
      <c r="E396" s="174"/>
      <c r="F396" s="174"/>
      <c r="G396" s="308"/>
      <c r="H396" s="306"/>
      <c r="I396" s="306"/>
      <c r="J396" s="291"/>
      <c r="K396" s="290"/>
      <c r="L396" s="309"/>
      <c r="M396" s="12">
        <f>IF(K396="PS",#REF!,0)</f>
        <v>0</v>
      </c>
      <c r="N396" s="12">
        <f>IF(K396="PS",#REF!-J396,0)</f>
        <v>0</v>
      </c>
      <c r="O396" s="12">
        <f>IF(K396="MP",#REF!,0)</f>
        <v>0</v>
      </c>
      <c r="P396" s="12">
        <f>IF(K396="MP",#REF!-J396,0)</f>
        <v>0</v>
      </c>
      <c r="Q396" s="12">
        <f>IF(K396="OM",#REF!,0)</f>
        <v>0</v>
      </c>
      <c r="R396" s="8"/>
      <c r="AB396" s="12">
        <f>SUM(S397:S408)</f>
        <v>0</v>
      </c>
      <c r="AC396" s="12">
        <f>SUM(T397:T408)</f>
        <v>0</v>
      </c>
      <c r="AD396" s="12" t="e">
        <f>SUM(U397:U408)</f>
        <v>#REF!</v>
      </c>
    </row>
    <row r="397" spans="1:30">
      <c r="A397" s="123" t="s">
        <v>124</v>
      </c>
      <c r="B397" s="123" t="s">
        <v>274</v>
      </c>
      <c r="C397" s="127" t="s">
        <v>537</v>
      </c>
      <c r="D397" s="127" t="s">
        <v>579</v>
      </c>
      <c r="E397" s="128">
        <v>124.49</v>
      </c>
      <c r="F397" s="171">
        <v>0</v>
      </c>
      <c r="G397" s="308"/>
      <c r="H397" s="292"/>
      <c r="I397" s="293"/>
      <c r="J397" s="306"/>
      <c r="K397" s="306"/>
      <c r="L397" s="310"/>
      <c r="S397" s="6">
        <f>IF(W397=0,#REF!,0)</f>
        <v>0</v>
      </c>
      <c r="T397" s="6">
        <f>IF(W397=15,#REF!,0)</f>
        <v>0</v>
      </c>
      <c r="U397" s="6" t="e">
        <f>IF(W397=21,#REF!,0)</f>
        <v>#REF!</v>
      </c>
      <c r="W397" s="11">
        <v>21</v>
      </c>
      <c r="X397" s="11">
        <f>F397*0.470810810810811</f>
        <v>0</v>
      </c>
      <c r="Y397" s="11">
        <f>F397*(1-0.470810810810811)</f>
        <v>0</v>
      </c>
    </row>
    <row r="398" spans="1:30">
      <c r="C398" s="129" t="s">
        <v>909</v>
      </c>
      <c r="D398" s="130"/>
      <c r="E398" s="131">
        <v>124.49</v>
      </c>
      <c r="F398" s="130"/>
      <c r="G398" s="308"/>
      <c r="H398" s="306"/>
      <c r="I398" s="306"/>
      <c r="J398" s="306"/>
      <c r="K398" s="306"/>
      <c r="L398" s="310"/>
    </row>
    <row r="399" spans="1:30">
      <c r="A399" s="123" t="s">
        <v>125</v>
      </c>
      <c r="B399" s="123" t="s">
        <v>275</v>
      </c>
      <c r="C399" s="127" t="s">
        <v>538</v>
      </c>
      <c r="D399" s="127" t="s">
        <v>579</v>
      </c>
      <c r="E399" s="128">
        <v>124.49</v>
      </c>
      <c r="F399" s="171">
        <v>0</v>
      </c>
      <c r="G399" s="308"/>
      <c r="H399" s="292"/>
      <c r="I399" s="293"/>
      <c r="J399" s="306"/>
      <c r="K399" s="306"/>
      <c r="L399" s="310"/>
      <c r="S399" s="6">
        <f>IF(W399=0,#REF!,0)</f>
        <v>0</v>
      </c>
      <c r="T399" s="6">
        <f>IF(W399=15,#REF!,0)</f>
        <v>0</v>
      </c>
      <c r="U399" s="6" t="e">
        <f>IF(W399=21,#REF!,0)</f>
        <v>#REF!</v>
      </c>
      <c r="W399" s="11">
        <v>21</v>
      </c>
      <c r="X399" s="11">
        <f>F399*0.0667552308203255</f>
        <v>0</v>
      </c>
      <c r="Y399" s="11">
        <f>F399*(1-0.0667552308203255)</f>
        <v>0</v>
      </c>
    </row>
    <row r="400" spans="1:30">
      <c r="C400" s="129" t="s">
        <v>318</v>
      </c>
      <c r="D400" s="130"/>
      <c r="E400" s="131">
        <v>3.81</v>
      </c>
      <c r="F400" s="130"/>
      <c r="G400" s="308"/>
      <c r="H400" s="306"/>
      <c r="I400" s="306"/>
      <c r="J400" s="306"/>
      <c r="K400" s="306"/>
      <c r="L400" s="310"/>
    </row>
    <row r="401" spans="1:30">
      <c r="C401" s="129" t="s">
        <v>910</v>
      </c>
      <c r="D401" s="130"/>
      <c r="E401" s="131">
        <v>0.5</v>
      </c>
      <c r="F401" s="130"/>
      <c r="G401" s="308"/>
      <c r="H401" s="306"/>
      <c r="I401" s="306"/>
      <c r="J401" s="306"/>
      <c r="K401" s="306"/>
      <c r="L401" s="310"/>
    </row>
    <row r="402" spans="1:30">
      <c r="C402" s="129" t="s">
        <v>319</v>
      </c>
      <c r="D402" s="130"/>
      <c r="E402" s="131">
        <v>38.15</v>
      </c>
      <c r="F402" s="130"/>
      <c r="G402" s="308"/>
      <c r="H402" s="306"/>
      <c r="I402" s="306"/>
      <c r="J402" s="306"/>
      <c r="K402" s="306"/>
      <c r="L402" s="310"/>
    </row>
    <row r="403" spans="1:30">
      <c r="C403" s="129" t="s">
        <v>320</v>
      </c>
      <c r="D403" s="130"/>
      <c r="E403" s="131">
        <v>43.88</v>
      </c>
      <c r="F403" s="130"/>
      <c r="G403" s="308"/>
      <c r="H403" s="306"/>
      <c r="I403" s="306"/>
      <c r="J403" s="306"/>
      <c r="K403" s="306"/>
      <c r="L403" s="310"/>
    </row>
    <row r="404" spans="1:30">
      <c r="C404" s="129" t="s">
        <v>321</v>
      </c>
      <c r="D404" s="130"/>
      <c r="E404" s="131">
        <v>38.15</v>
      </c>
      <c r="F404" s="130"/>
      <c r="G404" s="308"/>
      <c r="H404" s="306"/>
      <c r="I404" s="306"/>
      <c r="J404" s="306"/>
      <c r="K404" s="306"/>
      <c r="L404" s="310"/>
    </row>
    <row r="405" spans="1:30">
      <c r="A405" s="123" t="s">
        <v>126</v>
      </c>
      <c r="B405" s="123" t="s">
        <v>276</v>
      </c>
      <c r="C405" s="127" t="s">
        <v>539</v>
      </c>
      <c r="D405" s="127" t="s">
        <v>579</v>
      </c>
      <c r="E405" s="128">
        <v>6.85</v>
      </c>
      <c r="F405" s="171">
        <v>0</v>
      </c>
      <c r="G405" s="308"/>
      <c r="H405" s="292"/>
      <c r="I405" s="293"/>
      <c r="J405" s="306"/>
      <c r="K405" s="306"/>
      <c r="L405" s="310"/>
      <c r="S405" s="6">
        <f>IF(W405=0,#REF!,0)</f>
        <v>0</v>
      </c>
      <c r="T405" s="6">
        <f>IF(W405=15,#REF!,0)</f>
        <v>0</v>
      </c>
      <c r="U405" s="6" t="e">
        <f>IF(W405=21,#REF!,0)</f>
        <v>#REF!</v>
      </c>
      <c r="W405" s="11">
        <v>21</v>
      </c>
      <c r="X405" s="11">
        <f>F405*0.0727272727272727</f>
        <v>0</v>
      </c>
      <c r="Y405" s="11">
        <f>F405*(1-0.0727272727272727)</f>
        <v>0</v>
      </c>
    </row>
    <row r="406" spans="1:30">
      <c r="C406" s="129" t="s">
        <v>911</v>
      </c>
      <c r="D406" s="130"/>
      <c r="E406" s="131">
        <v>2.29</v>
      </c>
      <c r="F406" s="130"/>
      <c r="G406" s="308"/>
      <c r="H406" s="306"/>
      <c r="I406" s="306"/>
      <c r="J406" s="306"/>
      <c r="K406" s="306"/>
      <c r="L406" s="310"/>
    </row>
    <row r="407" spans="1:30">
      <c r="C407" s="129" t="s">
        <v>540</v>
      </c>
      <c r="D407" s="130"/>
      <c r="E407" s="131">
        <v>4.5599999999999996</v>
      </c>
      <c r="F407" s="130"/>
      <c r="G407" s="308"/>
      <c r="H407" s="306"/>
      <c r="I407" s="306"/>
      <c r="J407" s="306"/>
      <c r="K407" s="306"/>
      <c r="L407" s="310"/>
    </row>
    <row r="408" spans="1:30">
      <c r="A408" s="123" t="s">
        <v>127</v>
      </c>
      <c r="B408" s="123" t="s">
        <v>277</v>
      </c>
      <c r="C408" s="127" t="s">
        <v>541</v>
      </c>
      <c r="D408" s="127" t="s">
        <v>579</v>
      </c>
      <c r="E408" s="128">
        <v>131.34</v>
      </c>
      <c r="F408" s="171">
        <v>0</v>
      </c>
      <c r="G408" s="308"/>
      <c r="H408" s="292"/>
      <c r="I408" s="293"/>
      <c r="J408" s="306"/>
      <c r="K408" s="306"/>
      <c r="L408" s="310"/>
      <c r="S408" s="6">
        <f>IF(W408=0,#REF!,0)</f>
        <v>0</v>
      </c>
      <c r="T408" s="6">
        <f>IF(W408=15,#REF!,0)</f>
        <v>0</v>
      </c>
      <c r="U408" s="6" t="e">
        <f>IF(W408=21,#REF!,0)</f>
        <v>#REF!</v>
      </c>
      <c r="W408" s="11">
        <v>21</v>
      </c>
      <c r="X408" s="11">
        <f>F408*0.00379326695116169</f>
        <v>0</v>
      </c>
      <c r="Y408" s="11">
        <f>F408*(1-0.00379326695116169)</f>
        <v>0</v>
      </c>
    </row>
    <row r="409" spans="1:30">
      <c r="C409" s="129" t="s">
        <v>912</v>
      </c>
      <c r="D409" s="130"/>
      <c r="E409" s="131">
        <v>131.34</v>
      </c>
      <c r="F409" s="130"/>
      <c r="G409" s="308"/>
      <c r="H409" s="306"/>
      <c r="I409" s="306"/>
      <c r="J409" s="306"/>
      <c r="K409" s="306"/>
      <c r="L409" s="310"/>
    </row>
    <row r="410" spans="1:30">
      <c r="A410" s="124"/>
      <c r="B410" s="125" t="s">
        <v>99</v>
      </c>
      <c r="C410" s="173" t="s">
        <v>542</v>
      </c>
      <c r="D410" s="174"/>
      <c r="E410" s="174"/>
      <c r="F410" s="174"/>
      <c r="G410" s="308"/>
      <c r="H410" s="306"/>
      <c r="I410" s="306"/>
      <c r="J410" s="291"/>
      <c r="K410" s="290"/>
      <c r="L410" s="309"/>
      <c r="M410" s="12">
        <f>IF(K410="PS",#REF!,0)</f>
        <v>0</v>
      </c>
      <c r="N410" s="12">
        <f>IF(K410="PS",#REF!-J410,0)</f>
        <v>0</v>
      </c>
      <c r="O410" s="12">
        <f>IF(K410="MP",#REF!,0)</f>
        <v>0</v>
      </c>
      <c r="P410" s="12">
        <f>IF(K410="MP",#REF!-J410,0)</f>
        <v>0</v>
      </c>
      <c r="Q410" s="12">
        <f>IF(K410="OM",#REF!,0)</f>
        <v>0</v>
      </c>
      <c r="R410" s="8"/>
      <c r="AB410" s="12">
        <f>SUM(S411:S411)</f>
        <v>0</v>
      </c>
      <c r="AC410" s="12">
        <f>SUM(T411:T411)</f>
        <v>0</v>
      </c>
      <c r="AD410" s="12" t="e">
        <f>SUM(U411:U411)</f>
        <v>#REF!</v>
      </c>
    </row>
    <row r="411" spans="1:30">
      <c r="A411" s="123" t="s">
        <v>128</v>
      </c>
      <c r="B411" s="123" t="s">
        <v>278</v>
      </c>
      <c r="C411" s="127" t="s">
        <v>543</v>
      </c>
      <c r="D411" s="127" t="s">
        <v>579</v>
      </c>
      <c r="E411" s="128">
        <v>87.2</v>
      </c>
      <c r="F411" s="171">
        <v>0</v>
      </c>
      <c r="G411" s="308"/>
      <c r="H411" s="292"/>
      <c r="I411" s="293"/>
      <c r="J411" s="306"/>
      <c r="K411" s="306"/>
      <c r="L411" s="310"/>
      <c r="S411" s="6">
        <f>IF(W411=0,#REF!,0)</f>
        <v>0</v>
      </c>
      <c r="T411" s="6">
        <f>IF(W411=15,#REF!,0)</f>
        <v>0</v>
      </c>
      <c r="U411" s="6" t="e">
        <f>IF(W411=21,#REF!,0)</f>
        <v>#REF!</v>
      </c>
      <c r="W411" s="11">
        <v>21</v>
      </c>
      <c r="X411" s="11">
        <f>F411*0.523082437275986</f>
        <v>0</v>
      </c>
      <c r="Y411" s="11">
        <f>F411*(1-0.523082437275986)</f>
        <v>0</v>
      </c>
    </row>
    <row r="412" spans="1:30">
      <c r="C412" s="129" t="s">
        <v>544</v>
      </c>
      <c r="D412" s="130"/>
      <c r="E412" s="131">
        <v>5.0999999999999996</v>
      </c>
      <c r="F412" s="130"/>
      <c r="G412" s="308"/>
      <c r="H412" s="306"/>
      <c r="I412" s="306"/>
      <c r="J412" s="306"/>
      <c r="K412" s="306"/>
      <c r="L412" s="310"/>
    </row>
    <row r="413" spans="1:30">
      <c r="C413" s="129" t="s">
        <v>885</v>
      </c>
      <c r="D413" s="130"/>
      <c r="E413" s="131">
        <v>27.5</v>
      </c>
      <c r="F413" s="130"/>
      <c r="G413" s="308"/>
      <c r="H413" s="306"/>
      <c r="I413" s="306"/>
      <c r="J413" s="306"/>
      <c r="K413" s="306"/>
      <c r="L413" s="310"/>
    </row>
    <row r="414" spans="1:30">
      <c r="C414" s="129" t="s">
        <v>886</v>
      </c>
      <c r="D414" s="130"/>
      <c r="E414" s="131">
        <v>27.3</v>
      </c>
      <c r="F414" s="130"/>
      <c r="G414" s="308"/>
      <c r="H414" s="306"/>
      <c r="I414" s="306"/>
      <c r="J414" s="306"/>
      <c r="K414" s="306"/>
      <c r="L414" s="310"/>
    </row>
    <row r="415" spans="1:30">
      <c r="C415" s="129" t="s">
        <v>887</v>
      </c>
      <c r="D415" s="130"/>
      <c r="E415" s="131">
        <v>27.3</v>
      </c>
      <c r="F415" s="130"/>
      <c r="G415" s="308"/>
      <c r="H415" s="306"/>
      <c r="I415" s="306"/>
      <c r="J415" s="306"/>
      <c r="K415" s="306"/>
      <c r="L415" s="310"/>
    </row>
    <row r="416" spans="1:30">
      <c r="A416" s="124"/>
      <c r="B416" s="125" t="s">
        <v>100</v>
      </c>
      <c r="C416" s="173" t="s">
        <v>545</v>
      </c>
      <c r="D416" s="174"/>
      <c r="E416" s="174"/>
      <c r="F416" s="174"/>
      <c r="G416" s="308"/>
      <c r="H416" s="306"/>
      <c r="I416" s="306"/>
      <c r="J416" s="291"/>
      <c r="K416" s="290"/>
      <c r="L416" s="309"/>
      <c r="M416" s="12">
        <f>IF(K416="PS",#REF!,0)</f>
        <v>0</v>
      </c>
      <c r="N416" s="12">
        <f>IF(K416="PS",#REF!-J416,0)</f>
        <v>0</v>
      </c>
      <c r="O416" s="12">
        <f>IF(K416="MP",#REF!,0)</f>
        <v>0</v>
      </c>
      <c r="P416" s="12">
        <f>IF(K416="MP",#REF!-J416,0)</f>
        <v>0</v>
      </c>
      <c r="Q416" s="12">
        <f>IF(K416="OM",#REF!,0)</f>
        <v>0</v>
      </c>
      <c r="R416" s="8"/>
      <c r="AB416" s="12">
        <f>SUM(S417:S417)</f>
        <v>0</v>
      </c>
      <c r="AC416" s="12">
        <f>SUM(T417:T417)</f>
        <v>0</v>
      </c>
      <c r="AD416" s="12" t="e">
        <f>SUM(U417:U417)</f>
        <v>#REF!</v>
      </c>
    </row>
    <row r="417" spans="1:30">
      <c r="A417" s="123" t="s">
        <v>129</v>
      </c>
      <c r="B417" s="123" t="s">
        <v>279</v>
      </c>
      <c r="C417" s="127" t="s">
        <v>546</v>
      </c>
      <c r="D417" s="127" t="s">
        <v>579</v>
      </c>
      <c r="E417" s="128">
        <v>181.65</v>
      </c>
      <c r="F417" s="171">
        <v>0</v>
      </c>
      <c r="G417" s="308"/>
      <c r="H417" s="292"/>
      <c r="I417" s="293"/>
      <c r="J417" s="306"/>
      <c r="K417" s="306"/>
      <c r="L417" s="310"/>
      <c r="S417" s="6">
        <f>IF(W417=0,#REF!,0)</f>
        <v>0</v>
      </c>
      <c r="T417" s="6">
        <f>IF(W417=15,#REF!,0)</f>
        <v>0</v>
      </c>
      <c r="U417" s="6" t="e">
        <f>IF(W417=21,#REF!,0)</f>
        <v>#REF!</v>
      </c>
      <c r="W417" s="11">
        <v>21</v>
      </c>
      <c r="X417" s="11">
        <f>F417*0.0177989130434783</f>
        <v>0</v>
      </c>
      <c r="Y417" s="11">
        <f>F417*(1-0.0177989130434783)</f>
        <v>0</v>
      </c>
    </row>
    <row r="418" spans="1:30" ht="25.5">
      <c r="C418" s="129" t="s">
        <v>547</v>
      </c>
      <c r="D418" s="130"/>
      <c r="E418" s="131">
        <v>99.55</v>
      </c>
      <c r="F418" s="130"/>
      <c r="G418" s="308"/>
      <c r="H418" s="306"/>
      <c r="I418" s="306"/>
      <c r="J418" s="306"/>
      <c r="K418" s="306"/>
      <c r="L418" s="310"/>
    </row>
    <row r="419" spans="1:30">
      <c r="C419" s="129" t="s">
        <v>885</v>
      </c>
      <c r="D419" s="130"/>
      <c r="E419" s="131">
        <v>27.5</v>
      </c>
      <c r="F419" s="130"/>
      <c r="G419" s="308"/>
      <c r="H419" s="306"/>
      <c r="I419" s="306"/>
      <c r="J419" s="306"/>
      <c r="K419" s="306"/>
      <c r="L419" s="310"/>
    </row>
    <row r="420" spans="1:30">
      <c r="C420" s="129" t="s">
        <v>886</v>
      </c>
      <c r="D420" s="130"/>
      <c r="E420" s="131">
        <v>27.3</v>
      </c>
      <c r="F420" s="130"/>
      <c r="G420" s="308"/>
      <c r="H420" s="306"/>
      <c r="I420" s="306"/>
      <c r="J420" s="306"/>
      <c r="K420" s="306"/>
      <c r="L420" s="310"/>
    </row>
    <row r="421" spans="1:30">
      <c r="C421" s="129" t="s">
        <v>887</v>
      </c>
      <c r="D421" s="130"/>
      <c r="E421" s="131">
        <v>27.3</v>
      </c>
      <c r="F421" s="130"/>
      <c r="G421" s="308"/>
      <c r="H421" s="306"/>
      <c r="I421" s="306"/>
      <c r="J421" s="306"/>
      <c r="K421" s="306"/>
      <c r="L421" s="310"/>
    </row>
    <row r="422" spans="1:30">
      <c r="A422" s="124"/>
      <c r="B422" s="125" t="s">
        <v>101</v>
      </c>
      <c r="C422" s="173" t="s">
        <v>548</v>
      </c>
      <c r="D422" s="174"/>
      <c r="E422" s="174"/>
      <c r="F422" s="174"/>
      <c r="G422" s="308"/>
      <c r="H422" s="306"/>
      <c r="I422" s="306"/>
      <c r="J422" s="291"/>
      <c r="K422" s="290"/>
      <c r="L422" s="309"/>
      <c r="M422" s="12">
        <f>IF(K422="PS",#REF!,0)</f>
        <v>0</v>
      </c>
      <c r="N422" s="12">
        <f>IF(K422="PS",#REF!-J422,0)</f>
        <v>0</v>
      </c>
      <c r="O422" s="12">
        <f>IF(K422="MP",#REF!,0)</f>
        <v>0</v>
      </c>
      <c r="P422" s="12">
        <f>IF(K422="MP",#REF!-J422,0)</f>
        <v>0</v>
      </c>
      <c r="Q422" s="12">
        <f>IF(K422="OM",#REF!,0)</f>
        <v>0</v>
      </c>
      <c r="R422" s="8"/>
      <c r="AB422" s="12">
        <f>SUM(S423:S436)</f>
        <v>0</v>
      </c>
      <c r="AC422" s="12">
        <f>SUM(T423:T436)</f>
        <v>0</v>
      </c>
      <c r="AD422" s="12" t="e">
        <f>SUM(U423:U436)</f>
        <v>#REF!</v>
      </c>
    </row>
    <row r="423" spans="1:30">
      <c r="A423" s="123" t="s">
        <v>130</v>
      </c>
      <c r="B423" s="123" t="s">
        <v>280</v>
      </c>
      <c r="C423" s="127" t="s">
        <v>549</v>
      </c>
      <c r="D423" s="127" t="s">
        <v>578</v>
      </c>
      <c r="E423" s="128">
        <v>1.1599999999999999</v>
      </c>
      <c r="F423" s="171">
        <v>0</v>
      </c>
      <c r="G423" s="308"/>
      <c r="H423" s="292"/>
      <c r="I423" s="293"/>
      <c r="J423" s="306"/>
      <c r="K423" s="306"/>
      <c r="L423" s="310"/>
      <c r="S423" s="6">
        <f>IF(W423=0,#REF!,0)</f>
        <v>0</v>
      </c>
      <c r="T423" s="6">
        <f>IF(W423=15,#REF!,0)</f>
        <v>0</v>
      </c>
      <c r="U423" s="6" t="e">
        <f>IF(W423=21,#REF!,0)</f>
        <v>#REF!</v>
      </c>
      <c r="W423" s="11">
        <v>21</v>
      </c>
      <c r="X423" s="11">
        <f>F423*0.0464274809160305</f>
        <v>0</v>
      </c>
      <c r="Y423" s="11">
        <f>F423*(1-0.0464274809160305)</f>
        <v>0</v>
      </c>
    </row>
    <row r="424" spans="1:30">
      <c r="C424" s="129" t="s">
        <v>550</v>
      </c>
      <c r="D424" s="130"/>
      <c r="E424" s="131">
        <v>0.3</v>
      </c>
      <c r="F424" s="130"/>
      <c r="G424" s="308"/>
      <c r="H424" s="306"/>
      <c r="I424" s="306"/>
      <c r="J424" s="306"/>
      <c r="K424" s="306"/>
      <c r="L424" s="310"/>
    </row>
    <row r="425" spans="1:30">
      <c r="C425" s="129" t="s">
        <v>913</v>
      </c>
      <c r="D425" s="130"/>
      <c r="E425" s="131">
        <v>0</v>
      </c>
      <c r="F425" s="130"/>
      <c r="G425" s="308"/>
      <c r="H425" s="306"/>
      <c r="I425" s="306"/>
      <c r="J425" s="306"/>
      <c r="K425" s="306"/>
      <c r="L425" s="310"/>
    </row>
    <row r="426" spans="1:30">
      <c r="C426" s="129" t="s">
        <v>914</v>
      </c>
      <c r="D426" s="130"/>
      <c r="E426" s="131">
        <v>0.43</v>
      </c>
      <c r="F426" s="130"/>
      <c r="G426" s="308"/>
      <c r="H426" s="306"/>
      <c r="I426" s="306"/>
      <c r="J426" s="306"/>
      <c r="K426" s="306"/>
      <c r="L426" s="310"/>
    </row>
    <row r="427" spans="1:30">
      <c r="C427" s="129" t="s">
        <v>915</v>
      </c>
      <c r="D427" s="130"/>
      <c r="E427" s="131">
        <v>0.43</v>
      </c>
      <c r="F427" s="130"/>
      <c r="G427" s="308"/>
      <c r="H427" s="306"/>
      <c r="I427" s="306"/>
      <c r="J427" s="306"/>
      <c r="K427" s="306"/>
      <c r="L427" s="310"/>
    </row>
    <row r="428" spans="1:30">
      <c r="A428" s="123" t="s">
        <v>131</v>
      </c>
      <c r="B428" s="123" t="s">
        <v>281</v>
      </c>
      <c r="C428" s="127" t="s">
        <v>551</v>
      </c>
      <c r="D428" s="127" t="s">
        <v>582</v>
      </c>
      <c r="E428" s="128">
        <v>12</v>
      </c>
      <c r="F428" s="171">
        <v>0</v>
      </c>
      <c r="G428" s="308"/>
      <c r="H428" s="292"/>
      <c r="I428" s="293"/>
      <c r="J428" s="306"/>
      <c r="K428" s="306"/>
      <c r="L428" s="310"/>
      <c r="S428" s="6">
        <f>IF(W428=0,#REF!,0)</f>
        <v>0</v>
      </c>
      <c r="T428" s="6">
        <f>IF(W428=15,#REF!,0)</f>
        <v>0</v>
      </c>
      <c r="U428" s="6" t="e">
        <f>IF(W428=21,#REF!,0)</f>
        <v>#REF!</v>
      </c>
      <c r="W428" s="11">
        <v>21</v>
      </c>
      <c r="X428" s="11">
        <f>F428*0</f>
        <v>0</v>
      </c>
      <c r="Y428" s="11">
        <f>F428*(1-0)</f>
        <v>0</v>
      </c>
    </row>
    <row r="429" spans="1:30">
      <c r="C429" s="129" t="s">
        <v>552</v>
      </c>
      <c r="D429" s="130"/>
      <c r="E429" s="131">
        <v>2</v>
      </c>
      <c r="F429" s="130"/>
      <c r="G429" s="308"/>
      <c r="H429" s="306"/>
      <c r="I429" s="306"/>
      <c r="J429" s="306"/>
      <c r="K429" s="306"/>
      <c r="L429" s="310"/>
    </row>
    <row r="430" spans="1:30">
      <c r="C430" s="129" t="s">
        <v>916</v>
      </c>
      <c r="D430" s="130"/>
      <c r="E430" s="131">
        <v>3</v>
      </c>
      <c r="F430" s="130"/>
      <c r="G430" s="308"/>
      <c r="H430" s="306"/>
      <c r="I430" s="306"/>
      <c r="J430" s="306"/>
      <c r="K430" s="306"/>
      <c r="L430" s="310"/>
    </row>
    <row r="431" spans="1:30">
      <c r="C431" s="129" t="s">
        <v>917</v>
      </c>
      <c r="D431" s="130"/>
      <c r="E431" s="131">
        <v>4</v>
      </c>
      <c r="F431" s="130"/>
      <c r="G431" s="308"/>
      <c r="H431" s="306"/>
      <c r="I431" s="306"/>
      <c r="J431" s="306"/>
      <c r="K431" s="306"/>
      <c r="L431" s="310"/>
    </row>
    <row r="432" spans="1:30">
      <c r="C432" s="129" t="s">
        <v>918</v>
      </c>
      <c r="D432" s="130"/>
      <c r="E432" s="131">
        <v>3</v>
      </c>
      <c r="F432" s="130"/>
      <c r="G432" s="308"/>
      <c r="H432" s="306"/>
      <c r="I432" s="306"/>
      <c r="J432" s="306"/>
      <c r="K432" s="306"/>
      <c r="L432" s="310"/>
    </row>
    <row r="433" spans="1:30">
      <c r="A433" s="123" t="s">
        <v>132</v>
      </c>
      <c r="B433" s="123" t="s">
        <v>282</v>
      </c>
      <c r="C433" s="127" t="s">
        <v>553</v>
      </c>
      <c r="D433" s="127" t="s">
        <v>578</v>
      </c>
      <c r="E433" s="128">
        <v>2.1</v>
      </c>
      <c r="F433" s="171">
        <v>0</v>
      </c>
      <c r="G433" s="308"/>
      <c r="H433" s="292"/>
      <c r="I433" s="293"/>
      <c r="J433" s="306"/>
      <c r="K433" s="306"/>
      <c r="L433" s="310"/>
      <c r="S433" s="6">
        <f>IF(W433=0,#REF!,0)</f>
        <v>0</v>
      </c>
      <c r="T433" s="6">
        <f>IF(W433=15,#REF!,0)</f>
        <v>0</v>
      </c>
      <c r="U433" s="6" t="e">
        <f>IF(W433=21,#REF!,0)</f>
        <v>#REF!</v>
      </c>
      <c r="W433" s="11">
        <v>21</v>
      </c>
      <c r="X433" s="11">
        <f>F433*0</f>
        <v>0</v>
      </c>
      <c r="Y433" s="11">
        <f>F433*(1-0)</f>
        <v>0</v>
      </c>
    </row>
    <row r="434" spans="1:30">
      <c r="C434" s="129" t="s">
        <v>324</v>
      </c>
      <c r="D434" s="130"/>
      <c r="E434" s="131">
        <v>0.95</v>
      </c>
      <c r="F434" s="130"/>
      <c r="G434" s="308"/>
      <c r="H434" s="306"/>
      <c r="I434" s="306"/>
      <c r="J434" s="306"/>
      <c r="K434" s="306"/>
      <c r="L434" s="310"/>
    </row>
    <row r="435" spans="1:30">
      <c r="C435" s="129" t="s">
        <v>325</v>
      </c>
      <c r="D435" s="130"/>
      <c r="E435" s="131">
        <v>1.1499999999999999</v>
      </c>
      <c r="F435" s="130"/>
      <c r="G435" s="308"/>
      <c r="H435" s="306"/>
      <c r="I435" s="306"/>
      <c r="J435" s="306"/>
      <c r="K435" s="306"/>
      <c r="L435" s="310"/>
    </row>
    <row r="436" spans="1:30">
      <c r="A436" s="123" t="s">
        <v>133</v>
      </c>
      <c r="B436" s="123" t="s">
        <v>283</v>
      </c>
      <c r="C436" s="127" t="s">
        <v>554</v>
      </c>
      <c r="D436" s="127" t="s">
        <v>578</v>
      </c>
      <c r="E436" s="128">
        <v>2.71</v>
      </c>
      <c r="F436" s="171">
        <v>0</v>
      </c>
      <c r="G436" s="308"/>
      <c r="H436" s="292"/>
      <c r="I436" s="293"/>
      <c r="J436" s="306"/>
      <c r="K436" s="306"/>
      <c r="L436" s="310"/>
      <c r="S436" s="6">
        <f>IF(W436=0,#REF!,0)</f>
        <v>0</v>
      </c>
      <c r="T436" s="6">
        <f>IF(W436=15,#REF!,0)</f>
        <v>0</v>
      </c>
      <c r="U436" s="6" t="e">
        <f>IF(W436=21,#REF!,0)</f>
        <v>#REF!</v>
      </c>
      <c r="W436" s="11">
        <v>21</v>
      </c>
      <c r="X436" s="11">
        <f>F436*0</f>
        <v>0</v>
      </c>
      <c r="Y436" s="11">
        <f>F436*(1-0)</f>
        <v>0</v>
      </c>
    </row>
    <row r="437" spans="1:30">
      <c r="C437" s="129" t="s">
        <v>330</v>
      </c>
      <c r="D437" s="130"/>
      <c r="E437" s="131">
        <v>1.27</v>
      </c>
      <c r="F437" s="130"/>
      <c r="G437" s="308"/>
      <c r="H437" s="306"/>
      <c r="I437" s="306"/>
      <c r="J437" s="306"/>
      <c r="K437" s="306"/>
      <c r="L437" s="310"/>
    </row>
    <row r="438" spans="1:30">
      <c r="C438" s="129" t="s">
        <v>331</v>
      </c>
      <c r="D438" s="130"/>
      <c r="E438" s="131">
        <v>1.44</v>
      </c>
      <c r="F438" s="130"/>
      <c r="G438" s="308"/>
      <c r="H438" s="306"/>
      <c r="I438" s="306"/>
      <c r="J438" s="306"/>
      <c r="K438" s="306"/>
      <c r="L438" s="310"/>
    </row>
    <row r="439" spans="1:30">
      <c r="A439" s="124"/>
      <c r="B439" s="125" t="s">
        <v>102</v>
      </c>
      <c r="C439" s="173" t="s">
        <v>555</v>
      </c>
      <c r="D439" s="174"/>
      <c r="E439" s="174"/>
      <c r="F439" s="174"/>
      <c r="G439" s="308"/>
      <c r="H439" s="306"/>
      <c r="I439" s="306"/>
      <c r="J439" s="291"/>
      <c r="K439" s="290"/>
      <c r="L439" s="309"/>
      <c r="M439" s="12">
        <f>IF(K439="PS",#REF!,0)</f>
        <v>0</v>
      </c>
      <c r="N439" s="12">
        <f>IF(K439="PS",#REF!-J439,0)</f>
        <v>0</v>
      </c>
      <c r="O439" s="12">
        <f>IF(K439="MP",#REF!,0)</f>
        <v>0</v>
      </c>
      <c r="P439" s="12">
        <f>IF(K439="MP",#REF!-J439,0)</f>
        <v>0</v>
      </c>
      <c r="Q439" s="12">
        <f>IF(K439="OM",#REF!,0)</f>
        <v>0</v>
      </c>
      <c r="R439" s="8"/>
      <c r="AB439" s="12">
        <f>SUM(S440:S460)</f>
        <v>0</v>
      </c>
      <c r="AC439" s="12">
        <f>SUM(T440:T460)</f>
        <v>0</v>
      </c>
      <c r="AD439" s="12" t="e">
        <f>SUM(U440:U460)</f>
        <v>#REF!</v>
      </c>
    </row>
    <row r="440" spans="1:30">
      <c r="A440" s="123" t="s">
        <v>134</v>
      </c>
      <c r="B440" s="123" t="s">
        <v>284</v>
      </c>
      <c r="C440" s="127" t="s">
        <v>556</v>
      </c>
      <c r="D440" s="127" t="s">
        <v>579</v>
      </c>
      <c r="E440" s="128">
        <v>50.2</v>
      </c>
      <c r="F440" s="171">
        <v>0</v>
      </c>
      <c r="G440" s="308"/>
      <c r="H440" s="292"/>
      <c r="I440" s="293"/>
      <c r="J440" s="306"/>
      <c r="K440" s="306"/>
      <c r="L440" s="310"/>
      <c r="S440" s="6">
        <f>IF(W440=0,#REF!,0)</f>
        <v>0</v>
      </c>
      <c r="T440" s="6">
        <f>IF(W440=15,#REF!,0)</f>
        <v>0</v>
      </c>
      <c r="U440" s="6" t="e">
        <f>IF(W440=21,#REF!,0)</f>
        <v>#REF!</v>
      </c>
      <c r="W440" s="11">
        <v>21</v>
      </c>
      <c r="X440" s="11">
        <f>F440*0</f>
        <v>0</v>
      </c>
      <c r="Y440" s="11">
        <f>F440*(1-0)</f>
        <v>0</v>
      </c>
    </row>
    <row r="441" spans="1:30">
      <c r="C441" s="129" t="s">
        <v>557</v>
      </c>
      <c r="D441" s="130"/>
      <c r="E441" s="131">
        <v>11.97</v>
      </c>
      <c r="F441" s="130"/>
      <c r="G441" s="308"/>
      <c r="H441" s="306"/>
      <c r="I441" s="306"/>
      <c r="J441" s="306"/>
      <c r="K441" s="306"/>
      <c r="L441" s="310"/>
    </row>
    <row r="442" spans="1:30">
      <c r="C442" s="129" t="s">
        <v>919</v>
      </c>
      <c r="D442" s="130"/>
      <c r="E442" s="131">
        <v>15.07</v>
      </c>
      <c r="F442" s="130"/>
      <c r="G442" s="308"/>
      <c r="H442" s="306"/>
      <c r="I442" s="306"/>
      <c r="J442" s="306"/>
      <c r="K442" s="306"/>
      <c r="L442" s="310"/>
    </row>
    <row r="443" spans="1:30">
      <c r="C443" s="129" t="s">
        <v>920</v>
      </c>
      <c r="D443" s="130"/>
      <c r="E443" s="131">
        <v>8.09</v>
      </c>
      <c r="F443" s="130"/>
      <c r="G443" s="308"/>
      <c r="H443" s="306"/>
      <c r="I443" s="306"/>
      <c r="J443" s="306"/>
      <c r="K443" s="306"/>
      <c r="L443" s="310"/>
    </row>
    <row r="444" spans="1:30">
      <c r="C444" s="129" t="s">
        <v>921</v>
      </c>
      <c r="D444" s="130"/>
      <c r="E444" s="131">
        <v>15.07</v>
      </c>
      <c r="F444" s="130"/>
      <c r="G444" s="308"/>
      <c r="H444" s="306"/>
      <c r="I444" s="306"/>
      <c r="J444" s="306"/>
      <c r="K444" s="306"/>
      <c r="L444" s="310"/>
    </row>
    <row r="445" spans="1:30">
      <c r="A445" s="123" t="s">
        <v>135</v>
      </c>
      <c r="B445" s="123" t="s">
        <v>285</v>
      </c>
      <c r="C445" s="127" t="s">
        <v>558</v>
      </c>
      <c r="D445" s="127" t="s">
        <v>581</v>
      </c>
      <c r="E445" s="128">
        <v>30.2</v>
      </c>
      <c r="F445" s="171">
        <v>0</v>
      </c>
      <c r="G445" s="308"/>
      <c r="H445" s="292"/>
      <c r="I445" s="293"/>
      <c r="J445" s="306"/>
      <c r="K445" s="306"/>
      <c r="L445" s="310"/>
      <c r="S445" s="6">
        <f>IF(W445=0,#REF!,0)</f>
        <v>0</v>
      </c>
      <c r="T445" s="6">
        <f>IF(W445=15,#REF!,0)</f>
        <v>0</v>
      </c>
      <c r="U445" s="6" t="e">
        <f>IF(W445=21,#REF!,0)</f>
        <v>#REF!</v>
      </c>
      <c r="W445" s="11">
        <v>21</v>
      </c>
      <c r="X445" s="11">
        <f>F445*0.173822611796167</f>
        <v>0</v>
      </c>
      <c r="Y445" s="11">
        <f>F445*(1-0.173822611796167)</f>
        <v>0</v>
      </c>
    </row>
    <row r="446" spans="1:30">
      <c r="C446" s="129" t="s">
        <v>559</v>
      </c>
      <c r="D446" s="130"/>
      <c r="E446" s="131">
        <v>1.9</v>
      </c>
      <c r="F446" s="130"/>
      <c r="G446" s="308"/>
      <c r="H446" s="306"/>
      <c r="I446" s="306"/>
      <c r="J446" s="306"/>
      <c r="K446" s="306"/>
      <c r="L446" s="310"/>
    </row>
    <row r="447" spans="1:30">
      <c r="C447" s="129" t="s">
        <v>922</v>
      </c>
      <c r="D447" s="130"/>
      <c r="E447" s="131">
        <v>11</v>
      </c>
      <c r="F447" s="130"/>
      <c r="G447" s="308"/>
      <c r="H447" s="306"/>
      <c r="I447" s="306"/>
      <c r="J447" s="306"/>
      <c r="K447" s="306"/>
      <c r="L447" s="310"/>
    </row>
    <row r="448" spans="1:30">
      <c r="C448" s="129" t="s">
        <v>923</v>
      </c>
      <c r="D448" s="130"/>
      <c r="E448" s="131">
        <v>6.3</v>
      </c>
      <c r="F448" s="130"/>
      <c r="G448" s="308"/>
      <c r="H448" s="306"/>
      <c r="I448" s="306"/>
      <c r="J448" s="306"/>
      <c r="K448" s="306"/>
      <c r="L448" s="310"/>
    </row>
    <row r="449" spans="1:30">
      <c r="C449" s="129" t="s">
        <v>924</v>
      </c>
      <c r="D449" s="130"/>
      <c r="E449" s="131">
        <v>11</v>
      </c>
      <c r="F449" s="130"/>
      <c r="G449" s="308"/>
      <c r="H449" s="306"/>
      <c r="I449" s="306"/>
      <c r="J449" s="306"/>
      <c r="K449" s="306"/>
      <c r="L449" s="310"/>
    </row>
    <row r="450" spans="1:30">
      <c r="A450" s="123" t="s">
        <v>136</v>
      </c>
      <c r="B450" s="123" t="s">
        <v>286</v>
      </c>
      <c r="C450" s="127" t="s">
        <v>560</v>
      </c>
      <c r="D450" s="127" t="s">
        <v>581</v>
      </c>
      <c r="E450" s="128">
        <v>31.31</v>
      </c>
      <c r="F450" s="171">
        <v>0</v>
      </c>
      <c r="G450" s="308"/>
      <c r="H450" s="292"/>
      <c r="I450" s="293"/>
      <c r="J450" s="306"/>
      <c r="K450" s="306"/>
      <c r="L450" s="310"/>
      <c r="S450" s="6">
        <f>IF(W450=0,#REF!,0)</f>
        <v>0</v>
      </c>
      <c r="T450" s="6">
        <f>IF(W450=15,#REF!,0)</f>
        <v>0</v>
      </c>
      <c r="U450" s="6" t="e">
        <f>IF(W450=21,#REF!,0)</f>
        <v>#REF!</v>
      </c>
      <c r="W450" s="11">
        <v>21</v>
      </c>
      <c r="X450" s="11">
        <f>F450*0.133257403189066</f>
        <v>0</v>
      </c>
      <c r="Y450" s="11">
        <f>F450*(1-0.133257403189066)</f>
        <v>0</v>
      </c>
    </row>
    <row r="451" spans="1:30">
      <c r="C451" s="129" t="s">
        <v>561</v>
      </c>
      <c r="D451" s="130"/>
      <c r="E451" s="131">
        <v>1.4</v>
      </c>
      <c r="F451" s="130"/>
      <c r="G451" s="308"/>
      <c r="H451" s="306"/>
      <c r="I451" s="306"/>
      <c r="J451" s="306"/>
      <c r="K451" s="306"/>
      <c r="L451" s="310"/>
    </row>
    <row r="452" spans="1:30">
      <c r="C452" s="129" t="s">
        <v>925</v>
      </c>
      <c r="D452" s="130"/>
      <c r="E452" s="131">
        <v>9.9700000000000006</v>
      </c>
      <c r="F452" s="130"/>
      <c r="G452" s="308"/>
      <c r="H452" s="306"/>
      <c r="I452" s="306"/>
      <c r="J452" s="306"/>
      <c r="K452" s="306"/>
      <c r="L452" s="310"/>
    </row>
    <row r="453" spans="1:30">
      <c r="C453" s="129" t="s">
        <v>926</v>
      </c>
      <c r="D453" s="130"/>
      <c r="E453" s="131">
        <v>9.9700000000000006</v>
      </c>
      <c r="F453" s="130"/>
      <c r="G453" s="308"/>
      <c r="H453" s="306"/>
      <c r="I453" s="306"/>
      <c r="J453" s="306"/>
      <c r="K453" s="306"/>
      <c r="L453" s="310"/>
    </row>
    <row r="454" spans="1:30">
      <c r="C454" s="129" t="s">
        <v>927</v>
      </c>
      <c r="D454" s="130"/>
      <c r="E454" s="131">
        <v>9.9700000000000006</v>
      </c>
      <c r="F454" s="130"/>
      <c r="G454" s="308"/>
      <c r="H454" s="306"/>
      <c r="I454" s="306"/>
      <c r="J454" s="306"/>
      <c r="K454" s="306"/>
      <c r="L454" s="310"/>
    </row>
    <row r="455" spans="1:30">
      <c r="A455" s="123" t="s">
        <v>137</v>
      </c>
      <c r="B455" s="123" t="s">
        <v>287</v>
      </c>
      <c r="C455" s="127" t="s">
        <v>562</v>
      </c>
      <c r="D455" s="127" t="s">
        <v>581</v>
      </c>
      <c r="E455" s="128">
        <v>17.100000000000001</v>
      </c>
      <c r="F455" s="171">
        <v>0</v>
      </c>
      <c r="G455" s="308"/>
      <c r="H455" s="292"/>
      <c r="I455" s="293"/>
      <c r="J455" s="306"/>
      <c r="K455" s="306"/>
      <c r="L455" s="310"/>
      <c r="S455" s="6">
        <f>IF(W455=0,#REF!,0)</f>
        <v>0</v>
      </c>
      <c r="T455" s="6">
        <f>IF(W455=15,#REF!,0)</f>
        <v>0</v>
      </c>
      <c r="U455" s="6" t="e">
        <f>IF(W455=21,#REF!,0)</f>
        <v>#REF!</v>
      </c>
      <c r="W455" s="11">
        <v>21</v>
      </c>
      <c r="X455" s="11">
        <f>F455*0.111428571428571</f>
        <v>0</v>
      </c>
      <c r="Y455" s="11">
        <f>F455*(1-0.111428571428571)</f>
        <v>0</v>
      </c>
    </row>
    <row r="456" spans="1:30">
      <c r="C456" s="129" t="s">
        <v>563</v>
      </c>
      <c r="D456" s="130"/>
      <c r="E456" s="131">
        <v>7.8</v>
      </c>
      <c r="F456" s="130"/>
      <c r="G456" s="308"/>
      <c r="H456" s="306"/>
      <c r="I456" s="306"/>
      <c r="J456" s="306"/>
      <c r="K456" s="306"/>
      <c r="L456" s="310"/>
    </row>
    <row r="457" spans="1:30">
      <c r="C457" s="129" t="s">
        <v>928</v>
      </c>
      <c r="D457" s="130"/>
      <c r="E457" s="131">
        <v>3.1</v>
      </c>
      <c r="F457" s="130"/>
      <c r="G457" s="308"/>
      <c r="H457" s="306"/>
      <c r="I457" s="306"/>
      <c r="J457" s="306"/>
      <c r="K457" s="306"/>
      <c r="L457" s="310"/>
    </row>
    <row r="458" spans="1:30">
      <c r="C458" s="129" t="s">
        <v>929</v>
      </c>
      <c r="D458" s="130"/>
      <c r="E458" s="131">
        <v>3.1</v>
      </c>
      <c r="F458" s="130"/>
      <c r="G458" s="308"/>
      <c r="H458" s="306"/>
      <c r="I458" s="306"/>
      <c r="J458" s="306"/>
      <c r="K458" s="306"/>
      <c r="L458" s="310"/>
    </row>
    <row r="459" spans="1:30">
      <c r="C459" s="129" t="s">
        <v>930</v>
      </c>
      <c r="D459" s="130"/>
      <c r="E459" s="131">
        <v>3.1</v>
      </c>
      <c r="F459" s="130"/>
      <c r="G459" s="308"/>
      <c r="H459" s="306"/>
      <c r="I459" s="306"/>
      <c r="J459" s="306"/>
      <c r="K459" s="306"/>
      <c r="L459" s="310"/>
    </row>
    <row r="460" spans="1:30">
      <c r="A460" s="123" t="s">
        <v>138</v>
      </c>
      <c r="B460" s="123" t="s">
        <v>288</v>
      </c>
      <c r="C460" s="127" t="s">
        <v>564</v>
      </c>
      <c r="D460" s="127" t="s">
        <v>582</v>
      </c>
      <c r="E460" s="128">
        <v>6</v>
      </c>
      <c r="F460" s="171">
        <v>0</v>
      </c>
      <c r="G460" s="308"/>
      <c r="H460" s="292"/>
      <c r="I460" s="293"/>
      <c r="J460" s="306"/>
      <c r="K460" s="306"/>
      <c r="L460" s="310"/>
      <c r="S460" s="6">
        <f>IF(W460=0,#REF!,0)</f>
        <v>0</v>
      </c>
      <c r="T460" s="6">
        <f>IF(W460=15,#REF!,0)</f>
        <v>0</v>
      </c>
      <c r="U460" s="6" t="e">
        <f>IF(W460=21,#REF!,0)</f>
        <v>#REF!</v>
      </c>
      <c r="W460" s="11">
        <v>21</v>
      </c>
      <c r="X460" s="11">
        <f>F460*0.0564705882352941</f>
        <v>0</v>
      </c>
      <c r="Y460" s="11">
        <f>F460*(1-0.0564705882352941)</f>
        <v>0</v>
      </c>
    </row>
    <row r="461" spans="1:30">
      <c r="C461" s="129" t="s">
        <v>931</v>
      </c>
      <c r="D461" s="130"/>
      <c r="E461" s="131">
        <v>6</v>
      </c>
      <c r="F461" s="130"/>
      <c r="G461" s="308"/>
      <c r="H461" s="306"/>
      <c r="I461" s="306"/>
      <c r="J461" s="306"/>
      <c r="K461" s="306"/>
      <c r="L461" s="310"/>
    </row>
    <row r="462" spans="1:30">
      <c r="A462" s="124"/>
      <c r="B462" s="125" t="s">
        <v>289</v>
      </c>
      <c r="C462" s="173" t="s">
        <v>565</v>
      </c>
      <c r="D462" s="174"/>
      <c r="E462" s="174"/>
      <c r="F462" s="174"/>
      <c r="G462" s="308"/>
      <c r="H462" s="306"/>
      <c r="I462" s="306"/>
      <c r="J462" s="291"/>
      <c r="K462" s="290"/>
      <c r="L462" s="309"/>
      <c r="M462" s="12">
        <f>IF(K462="PS",#REF!,0)</f>
        <v>0</v>
      </c>
      <c r="N462" s="12">
        <f>IF(K462="PS",#REF!-J462,0)</f>
        <v>0</v>
      </c>
      <c r="O462" s="12">
        <f>IF(K462="MP",#REF!,0)</f>
        <v>0</v>
      </c>
      <c r="P462" s="12">
        <f>IF(K462="MP",#REF!-J462,0)</f>
        <v>0</v>
      </c>
      <c r="Q462" s="12">
        <f>IF(K462="OM",#REF!,0)</f>
        <v>0</v>
      </c>
      <c r="R462" s="8"/>
      <c r="AB462" s="12">
        <f>SUM(S463:S463)</f>
        <v>0</v>
      </c>
      <c r="AC462" s="12">
        <f>SUM(T463:T463)</f>
        <v>0</v>
      </c>
      <c r="AD462" s="12" t="e">
        <f>SUM(U463:U463)</f>
        <v>#REF!</v>
      </c>
    </row>
    <row r="463" spans="1:30">
      <c r="A463" s="123" t="s">
        <v>139</v>
      </c>
      <c r="B463" s="123" t="s">
        <v>290</v>
      </c>
      <c r="C463" s="127" t="s">
        <v>566</v>
      </c>
      <c r="D463" s="127" t="s">
        <v>580</v>
      </c>
      <c r="E463" s="128">
        <v>15.52</v>
      </c>
      <c r="F463" s="171">
        <v>0</v>
      </c>
      <c r="G463" s="308"/>
      <c r="H463" s="292"/>
      <c r="I463" s="293"/>
      <c r="J463" s="306"/>
      <c r="K463" s="306"/>
      <c r="L463" s="310"/>
      <c r="S463" s="6">
        <f>IF(W463=0,#REF!,0)</f>
        <v>0</v>
      </c>
      <c r="T463" s="6">
        <f>IF(W463=15,#REF!,0)</f>
        <v>0</v>
      </c>
      <c r="U463" s="6" t="e">
        <f>IF(W463=21,#REF!,0)</f>
        <v>#REF!</v>
      </c>
      <c r="W463" s="11">
        <v>21</v>
      </c>
      <c r="X463" s="11">
        <f>F463*0</f>
        <v>0</v>
      </c>
      <c r="Y463" s="11">
        <f>F463*(1-0)</f>
        <v>0</v>
      </c>
    </row>
    <row r="464" spans="1:30">
      <c r="C464" s="129" t="s">
        <v>932</v>
      </c>
      <c r="D464" s="130"/>
      <c r="E464" s="131">
        <v>15.52</v>
      </c>
      <c r="F464" s="130"/>
      <c r="G464" s="308"/>
      <c r="H464" s="306"/>
      <c r="I464" s="306"/>
      <c r="J464" s="306"/>
      <c r="K464" s="306"/>
      <c r="L464" s="310"/>
    </row>
    <row r="465" spans="1:30">
      <c r="A465" s="124"/>
      <c r="B465" s="125" t="s">
        <v>291</v>
      </c>
      <c r="C465" s="173" t="s">
        <v>567</v>
      </c>
      <c r="D465" s="174"/>
      <c r="E465" s="174"/>
      <c r="F465" s="174"/>
      <c r="G465" s="308"/>
      <c r="H465" s="306"/>
      <c r="I465" s="306"/>
      <c r="J465" s="291"/>
      <c r="K465" s="290"/>
      <c r="L465" s="309"/>
      <c r="M465" s="12">
        <f>IF(K465="PS",#REF!,0)</f>
        <v>0</v>
      </c>
      <c r="N465" s="12">
        <f>IF(K465="PS",#REF!-J465,0)</f>
        <v>0</v>
      </c>
      <c r="O465" s="12">
        <f>IF(K465="MP",#REF!,0)</f>
        <v>0</v>
      </c>
      <c r="P465" s="12">
        <f>IF(K465="MP",#REF!-J465,0)</f>
        <v>0</v>
      </c>
      <c r="Q465" s="12">
        <f>IF(K465="OM",#REF!,0)</f>
        <v>0</v>
      </c>
      <c r="R465" s="8"/>
      <c r="AB465" s="12">
        <f>SUM(S466:S466)</f>
        <v>0</v>
      </c>
      <c r="AC465" s="12">
        <f>SUM(T466:T466)</f>
        <v>0</v>
      </c>
      <c r="AD465" s="12" t="e">
        <f>SUM(U466:U466)</f>
        <v>#REF!</v>
      </c>
    </row>
    <row r="466" spans="1:30">
      <c r="A466" s="126" t="s">
        <v>140</v>
      </c>
      <c r="B466" s="126" t="s">
        <v>933</v>
      </c>
      <c r="C466" s="132" t="s">
        <v>934</v>
      </c>
      <c r="D466" s="132" t="s">
        <v>583</v>
      </c>
      <c r="E466" s="133">
        <v>1</v>
      </c>
      <c r="F466" s="133">
        <f>'Elektroinstalace -Výkaz výměr'!C35</f>
        <v>0</v>
      </c>
      <c r="G466" s="308"/>
      <c r="H466" s="294"/>
      <c r="I466" s="295"/>
      <c r="J466" s="306"/>
      <c r="K466" s="306"/>
      <c r="L466" s="310"/>
      <c r="S466" s="7">
        <f>IF(W466=0,#REF!,0)</f>
        <v>0</v>
      </c>
      <c r="T466" s="7">
        <f>IF(W466=15,#REF!,0)</f>
        <v>0</v>
      </c>
      <c r="U466" s="7" t="e">
        <f>IF(W466=21,#REF!,0)</f>
        <v>#REF!</v>
      </c>
      <c r="W466" s="11">
        <v>21</v>
      </c>
      <c r="X466" s="11">
        <f>F466*1</f>
        <v>0</v>
      </c>
      <c r="Y466" s="11">
        <f>F466*(1-1)</f>
        <v>0</v>
      </c>
    </row>
    <row r="467" spans="1:30">
      <c r="C467" s="129" t="s">
        <v>6</v>
      </c>
      <c r="D467" s="130"/>
      <c r="E467" s="131">
        <v>1</v>
      </c>
      <c r="F467" s="130"/>
      <c r="G467" s="308"/>
      <c r="H467" s="306"/>
      <c r="I467" s="306"/>
      <c r="J467" s="306"/>
      <c r="K467" s="306"/>
      <c r="L467" s="310"/>
    </row>
    <row r="468" spans="1:30">
      <c r="A468" s="124"/>
      <c r="B468" s="125" t="s">
        <v>292</v>
      </c>
      <c r="C468" s="173" t="s">
        <v>568</v>
      </c>
      <c r="D468" s="174"/>
      <c r="E468" s="174"/>
      <c r="F468" s="174"/>
      <c r="G468" s="308"/>
      <c r="H468" s="306"/>
      <c r="I468" s="306"/>
      <c r="J468" s="291"/>
      <c r="K468" s="290"/>
      <c r="L468" s="309"/>
      <c r="M468" s="12">
        <f>IF(K468="PS",#REF!,0)</f>
        <v>0</v>
      </c>
      <c r="N468" s="12">
        <f>IF(K468="PS",#REF!-J468,0)</f>
        <v>0</v>
      </c>
      <c r="O468" s="12">
        <f>IF(K468="MP",#REF!,0)</f>
        <v>0</v>
      </c>
      <c r="P468" s="12">
        <f>IF(K468="MP",#REF!-J468,0)</f>
        <v>0</v>
      </c>
      <c r="Q468" s="12">
        <f>IF(K468="OM",#REF!,0)</f>
        <v>0</v>
      </c>
      <c r="R468" s="8"/>
      <c r="AB468" s="12">
        <f>SUM(S469:S475)</f>
        <v>0</v>
      </c>
      <c r="AC468" s="12">
        <f>SUM(T469:T475)</f>
        <v>0</v>
      </c>
      <c r="AD468" s="12" t="e">
        <f>SUM(U469:U475)</f>
        <v>#REF!</v>
      </c>
    </row>
    <row r="469" spans="1:30">
      <c r="A469" s="123" t="s">
        <v>141</v>
      </c>
      <c r="B469" s="123" t="s">
        <v>293</v>
      </c>
      <c r="C469" s="127" t="s">
        <v>569</v>
      </c>
      <c r="D469" s="127" t="s">
        <v>580</v>
      </c>
      <c r="E469" s="128">
        <v>19.13</v>
      </c>
      <c r="F469" s="171">
        <v>0</v>
      </c>
      <c r="G469" s="308"/>
      <c r="H469" s="292"/>
      <c r="I469" s="293"/>
      <c r="J469" s="306"/>
      <c r="K469" s="306"/>
      <c r="L469" s="310"/>
      <c r="S469" s="6">
        <f>IF(W469=0,#REF!,0)</f>
        <v>0</v>
      </c>
      <c r="T469" s="6">
        <f>IF(W469=15,#REF!,0)</f>
        <v>0</v>
      </c>
      <c r="U469" s="6" t="e">
        <f>IF(W469=21,#REF!,0)</f>
        <v>#REF!</v>
      </c>
      <c r="W469" s="11">
        <v>21</v>
      </c>
      <c r="X469" s="11">
        <f>F469*0</f>
        <v>0</v>
      </c>
      <c r="Y469" s="11">
        <f>F469*(1-0)</f>
        <v>0</v>
      </c>
    </row>
    <row r="470" spans="1:30">
      <c r="C470" s="129" t="s">
        <v>935</v>
      </c>
      <c r="D470" s="130"/>
      <c r="E470" s="131">
        <v>19.13</v>
      </c>
      <c r="F470" s="130"/>
      <c r="G470" s="308"/>
      <c r="H470" s="306"/>
      <c r="I470" s="306"/>
      <c r="J470" s="306"/>
      <c r="K470" s="306"/>
      <c r="L470" s="310"/>
    </row>
    <row r="471" spans="1:30">
      <c r="A471" s="123" t="s">
        <v>142</v>
      </c>
      <c r="B471" s="123" t="s">
        <v>294</v>
      </c>
      <c r="C471" s="127" t="s">
        <v>570</v>
      </c>
      <c r="D471" s="127" t="s">
        <v>580</v>
      </c>
      <c r="E471" s="128">
        <v>19.13</v>
      </c>
      <c r="F471" s="171">
        <v>0</v>
      </c>
      <c r="G471" s="308"/>
      <c r="H471" s="292"/>
      <c r="I471" s="293"/>
      <c r="J471" s="306"/>
      <c r="K471" s="306"/>
      <c r="L471" s="310"/>
      <c r="S471" s="6">
        <f>IF(W471=0,#REF!,0)</f>
        <v>0</v>
      </c>
      <c r="T471" s="6">
        <f>IF(W471=15,#REF!,0)</f>
        <v>0</v>
      </c>
      <c r="U471" s="6" t="e">
        <f>IF(W471=21,#REF!,0)</f>
        <v>#REF!</v>
      </c>
      <c r="W471" s="11">
        <v>21</v>
      </c>
      <c r="X471" s="11">
        <f>F471*0.00942152480787164</f>
        <v>0</v>
      </c>
      <c r="Y471" s="11">
        <f>F471*(1-0.00942152480787164)</f>
        <v>0</v>
      </c>
    </row>
    <row r="472" spans="1:30">
      <c r="C472" s="129" t="s">
        <v>936</v>
      </c>
      <c r="D472" s="130"/>
      <c r="E472" s="131">
        <v>19.13</v>
      </c>
      <c r="F472" s="130"/>
      <c r="G472" s="308"/>
      <c r="H472" s="306"/>
      <c r="I472" s="306"/>
      <c r="J472" s="306"/>
      <c r="K472" s="306"/>
      <c r="L472" s="310"/>
    </row>
    <row r="473" spans="1:30">
      <c r="A473" s="123" t="s">
        <v>143</v>
      </c>
      <c r="B473" s="123" t="s">
        <v>295</v>
      </c>
      <c r="C473" s="127" t="s">
        <v>571</v>
      </c>
      <c r="D473" s="127" t="s">
        <v>580</v>
      </c>
      <c r="E473" s="128">
        <v>19.13</v>
      </c>
      <c r="F473" s="171">
        <v>0</v>
      </c>
      <c r="G473" s="308"/>
      <c r="H473" s="292"/>
      <c r="I473" s="293"/>
      <c r="J473" s="306"/>
      <c r="K473" s="306"/>
      <c r="L473" s="310"/>
      <c r="S473" s="6">
        <f>IF(W473=0,#REF!,0)</f>
        <v>0</v>
      </c>
      <c r="T473" s="6">
        <f>IF(W473=15,#REF!,0)</f>
        <v>0</v>
      </c>
      <c r="U473" s="6" t="e">
        <f>IF(W473=21,#REF!,0)</f>
        <v>#REF!</v>
      </c>
      <c r="W473" s="11">
        <v>21</v>
      </c>
      <c r="X473" s="11">
        <f>F473*0</f>
        <v>0</v>
      </c>
      <c r="Y473" s="11">
        <f>F473*(1-0)</f>
        <v>0</v>
      </c>
    </row>
    <row r="474" spans="1:30">
      <c r="C474" s="129" t="s">
        <v>936</v>
      </c>
      <c r="D474" s="130"/>
      <c r="E474" s="131">
        <v>19.13</v>
      </c>
      <c r="F474" s="130"/>
      <c r="G474" s="308"/>
      <c r="H474" s="306"/>
      <c r="I474" s="306"/>
      <c r="J474" s="306"/>
      <c r="K474" s="306"/>
      <c r="L474" s="310"/>
    </row>
    <row r="475" spans="1:30">
      <c r="A475" s="123" t="s">
        <v>144</v>
      </c>
      <c r="B475" s="123" t="s">
        <v>296</v>
      </c>
      <c r="C475" s="127" t="s">
        <v>572</v>
      </c>
      <c r="D475" s="127" t="s">
        <v>580</v>
      </c>
      <c r="E475" s="128">
        <v>19.13</v>
      </c>
      <c r="F475" s="171">
        <v>0</v>
      </c>
      <c r="G475" s="308"/>
      <c r="H475" s="292"/>
      <c r="I475" s="293"/>
      <c r="J475" s="306"/>
      <c r="K475" s="306"/>
      <c r="L475" s="310"/>
      <c r="S475" s="6">
        <f>IF(W475=0,#REF!,0)</f>
        <v>0</v>
      </c>
      <c r="T475" s="6">
        <f>IF(W475=15,#REF!,0)</f>
        <v>0</v>
      </c>
      <c r="U475" s="6" t="e">
        <f>IF(W475=21,#REF!,0)</f>
        <v>#REF!</v>
      </c>
      <c r="W475" s="11">
        <v>21</v>
      </c>
      <c r="X475" s="11">
        <f>F475*0</f>
        <v>0</v>
      </c>
      <c r="Y475" s="11">
        <f>F475*(1-0)</f>
        <v>0</v>
      </c>
    </row>
    <row r="476" spans="1:30">
      <c r="A476" s="2"/>
      <c r="B476" s="2"/>
      <c r="C476" s="134" t="s">
        <v>937</v>
      </c>
      <c r="D476" s="135"/>
      <c r="E476" s="136">
        <v>19.13</v>
      </c>
      <c r="F476" s="135"/>
      <c r="G476" s="311"/>
      <c r="H476" s="312"/>
      <c r="I476" s="312"/>
      <c r="J476" s="312"/>
      <c r="K476" s="312"/>
      <c r="L476" s="313"/>
    </row>
    <row r="477" spans="1:30" ht="13.5" thickBot="1">
      <c r="A477" s="3"/>
      <c r="B477" s="3"/>
      <c r="C477" s="3"/>
      <c r="D477" s="3"/>
      <c r="E477" s="3"/>
      <c r="F477" s="3"/>
      <c r="G477" s="299"/>
      <c r="H477" s="300"/>
      <c r="I477" s="301"/>
      <c r="J477" s="42"/>
      <c r="K477" s="42"/>
      <c r="L477" s="42"/>
      <c r="Y477" s="13">
        <f>SUM(S13:S476)</f>
        <v>0</v>
      </c>
      <c r="Z477" s="13">
        <f>SUM(T13:T476)</f>
        <v>0</v>
      </c>
      <c r="AA477" s="13" t="e">
        <f>SUM(U13:U476)</f>
        <v>#REF!</v>
      </c>
    </row>
    <row r="478" spans="1:30" ht="11.25" customHeight="1">
      <c r="A478" s="4" t="s">
        <v>938</v>
      </c>
    </row>
    <row r="479" spans="1:30" ht="409.6" hidden="1" customHeight="1">
      <c r="A479" s="175"/>
      <c r="B479" s="176"/>
      <c r="C479" s="176"/>
      <c r="D479" s="176"/>
      <c r="E479" s="176"/>
      <c r="F479" s="176"/>
      <c r="G479" s="176"/>
      <c r="H479" s="176"/>
      <c r="I479" s="176"/>
      <c r="J479" s="176"/>
      <c r="K479" s="176"/>
      <c r="L479" s="176"/>
    </row>
  </sheetData>
  <sheetProtection password="CF54" sheet="1" objects="1" scenarios="1"/>
  <mergeCells count="50">
    <mergeCell ref="A1:L1"/>
    <mergeCell ref="A2:B3"/>
    <mergeCell ref="C2:C3"/>
    <mergeCell ref="D2:E3"/>
    <mergeCell ref="F2:G3"/>
    <mergeCell ref="H2:H3"/>
    <mergeCell ref="I2:L3"/>
    <mergeCell ref="I4:L5"/>
    <mergeCell ref="A6:B7"/>
    <mergeCell ref="C6:C7"/>
    <mergeCell ref="D6:E7"/>
    <mergeCell ref="F6:G7"/>
    <mergeCell ref="H6:H7"/>
    <mergeCell ref="I6:L7"/>
    <mergeCell ref="A4:B5"/>
    <mergeCell ref="C4:C5"/>
    <mergeCell ref="D4:E5"/>
    <mergeCell ref="F4:G5"/>
    <mergeCell ref="H4:H5"/>
    <mergeCell ref="A8:B9"/>
    <mergeCell ref="C8:C9"/>
    <mergeCell ref="D8:E9"/>
    <mergeCell ref="F8:G9"/>
    <mergeCell ref="H8:H9"/>
    <mergeCell ref="I8:L9"/>
    <mergeCell ref="C12:F12"/>
    <mergeCell ref="C16:F16"/>
    <mergeCell ref="C23:F23"/>
    <mergeCell ref="C29:F29"/>
    <mergeCell ref="C39:F39"/>
    <mergeCell ref="C49:F49"/>
    <mergeCell ref="C56:F56"/>
    <mergeCell ref="C468:F468"/>
    <mergeCell ref="A479:L479"/>
    <mergeCell ref="H477:I477"/>
    <mergeCell ref="C361:F361"/>
    <mergeCell ref="C377:F377"/>
    <mergeCell ref="C396:F396"/>
    <mergeCell ref="C410:F410"/>
    <mergeCell ref="C439:F439"/>
    <mergeCell ref="C125:F125"/>
    <mergeCell ref="C416:F416"/>
    <mergeCell ref="C422:F422"/>
    <mergeCell ref="C462:F462"/>
    <mergeCell ref="C465:F465"/>
    <mergeCell ref="C212:F212"/>
    <mergeCell ref="C288:F288"/>
    <mergeCell ref="C299:F299"/>
    <mergeCell ref="C330:F330"/>
    <mergeCell ref="C343:F343"/>
  </mergeCells>
  <pageMargins left="0.39400000000000002" right="0.39400000000000002" top="0.59099999999999997" bottom="0.59099999999999997" header="0.5" footer="0.5"/>
  <pageSetup paperSize="9" scale="79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B20" sqref="B20"/>
    </sheetView>
  </sheetViews>
  <sheetFormatPr defaultColWidth="11.5703125" defaultRowHeight="12.75"/>
  <cols>
    <col min="1" max="1" width="16.5703125" customWidth="1"/>
    <col min="2" max="2" width="41.7109375" customWidth="1"/>
    <col min="3" max="3" width="22.140625" customWidth="1"/>
    <col min="4" max="4" width="21" customWidth="1"/>
    <col min="5" max="5" width="20.85546875" customWidth="1"/>
    <col min="6" max="6" width="19.7109375" customWidth="1"/>
    <col min="7" max="8" width="12.140625" hidden="1" customWidth="1"/>
  </cols>
  <sheetData>
    <row r="1" spans="1:8" ht="21.95" customHeight="1">
      <c r="A1" s="317" t="s">
        <v>954</v>
      </c>
      <c r="B1" s="187"/>
      <c r="C1" s="187"/>
      <c r="D1" s="187"/>
      <c r="E1" s="187"/>
      <c r="F1" s="187"/>
    </row>
    <row r="2" spans="1:8">
      <c r="A2" s="188" t="s">
        <v>0</v>
      </c>
      <c r="B2" s="190" t="s">
        <v>939</v>
      </c>
      <c r="C2" s="195"/>
      <c r="D2" s="193" t="s">
        <v>585</v>
      </c>
      <c r="E2" s="193" t="s">
        <v>590</v>
      </c>
      <c r="F2" s="194"/>
      <c r="G2" s="9"/>
    </row>
    <row r="3" spans="1:8">
      <c r="A3" s="186"/>
      <c r="B3" s="191"/>
      <c r="C3" s="191"/>
      <c r="D3" s="176"/>
      <c r="E3" s="176"/>
      <c r="F3" s="177"/>
      <c r="G3" s="9"/>
    </row>
    <row r="4" spans="1:8">
      <c r="A4" s="182" t="s">
        <v>1</v>
      </c>
      <c r="B4" s="175" t="s">
        <v>297</v>
      </c>
      <c r="C4" s="176"/>
      <c r="D4" s="175" t="s">
        <v>586</v>
      </c>
      <c r="E4" s="175" t="s">
        <v>591</v>
      </c>
      <c r="F4" s="177"/>
      <c r="G4" s="9"/>
    </row>
    <row r="5" spans="1:8">
      <c r="A5" s="186"/>
      <c r="B5" s="176"/>
      <c r="C5" s="176"/>
      <c r="D5" s="176"/>
      <c r="E5" s="176"/>
      <c r="F5" s="177"/>
      <c r="G5" s="9"/>
    </row>
    <row r="6" spans="1:8">
      <c r="A6" s="182" t="s">
        <v>2</v>
      </c>
      <c r="B6" s="175" t="s">
        <v>298</v>
      </c>
      <c r="C6" s="176"/>
      <c r="D6" s="175" t="s">
        <v>587</v>
      </c>
      <c r="E6" s="175"/>
      <c r="F6" s="177"/>
      <c r="G6" s="9"/>
    </row>
    <row r="7" spans="1:8">
      <c r="A7" s="186"/>
      <c r="B7" s="176"/>
      <c r="C7" s="176"/>
      <c r="D7" s="176"/>
      <c r="E7" s="176"/>
      <c r="F7" s="177"/>
      <c r="G7" s="9"/>
    </row>
    <row r="8" spans="1:8">
      <c r="A8" s="182" t="s">
        <v>588</v>
      </c>
      <c r="B8" s="175" t="s">
        <v>592</v>
      </c>
      <c r="C8" s="176"/>
      <c r="D8" s="184" t="s">
        <v>576</v>
      </c>
      <c r="E8" s="185">
        <v>42080</v>
      </c>
      <c r="F8" s="177"/>
      <c r="G8" s="9"/>
    </row>
    <row r="9" spans="1:8" ht="13.5" thickBot="1">
      <c r="A9" s="183"/>
      <c r="B9" s="178"/>
      <c r="C9" s="178"/>
      <c r="D9" s="178"/>
      <c r="E9" s="178"/>
      <c r="F9" s="179"/>
      <c r="G9" s="9"/>
    </row>
    <row r="10" spans="1:8" ht="13.5" thickBot="1">
      <c r="A10" s="14" t="s">
        <v>145</v>
      </c>
      <c r="B10" s="16" t="s">
        <v>299</v>
      </c>
      <c r="C10" s="17"/>
      <c r="D10" s="17"/>
      <c r="E10" s="17"/>
      <c r="F10" s="20"/>
      <c r="G10" s="10"/>
    </row>
    <row r="11" spans="1:8">
      <c r="A11" s="15" t="s">
        <v>18</v>
      </c>
      <c r="B11" s="50" t="s">
        <v>301</v>
      </c>
      <c r="C11" s="18"/>
      <c r="D11" s="18"/>
      <c r="E11" s="18"/>
      <c r="F11" s="18"/>
      <c r="G11" s="11" t="s">
        <v>598</v>
      </c>
      <c r="H11" s="11">
        <f t="shared" ref="H11:H33" si="0">IF(G11="T",0,E11)</f>
        <v>0</v>
      </c>
    </row>
    <row r="12" spans="1:8">
      <c r="A12" s="117" t="s">
        <v>22</v>
      </c>
      <c r="B12" s="51" t="s">
        <v>305</v>
      </c>
      <c r="C12" s="11"/>
      <c r="D12" s="11"/>
      <c r="E12" s="11"/>
      <c r="F12" s="11"/>
      <c r="G12" s="11" t="s">
        <v>598</v>
      </c>
      <c r="H12" s="11">
        <f t="shared" si="0"/>
        <v>0</v>
      </c>
    </row>
    <row r="13" spans="1:8">
      <c r="A13" s="117" t="s">
        <v>39</v>
      </c>
      <c r="B13" s="51" t="s">
        <v>311</v>
      </c>
      <c r="C13" s="11"/>
      <c r="D13" s="11"/>
      <c r="E13" s="11"/>
      <c r="F13" s="11"/>
      <c r="G13" s="11" t="s">
        <v>598</v>
      </c>
      <c r="H13" s="11">
        <f t="shared" si="0"/>
        <v>0</v>
      </c>
    </row>
    <row r="14" spans="1:8">
      <c r="A14" s="117" t="s">
        <v>66</v>
      </c>
      <c r="B14" s="51" t="s">
        <v>314</v>
      </c>
      <c r="C14" s="11"/>
      <c r="D14" s="11"/>
      <c r="E14" s="11"/>
      <c r="F14" s="11"/>
      <c r="G14" s="11" t="s">
        <v>598</v>
      </c>
      <c r="H14" s="11">
        <f t="shared" si="0"/>
        <v>0</v>
      </c>
    </row>
    <row r="15" spans="1:8">
      <c r="A15" s="117" t="s">
        <v>68</v>
      </c>
      <c r="B15" s="51" t="s">
        <v>322</v>
      </c>
      <c r="C15" s="11"/>
      <c r="D15" s="11"/>
      <c r="E15" s="11"/>
      <c r="F15" s="11"/>
      <c r="G15" s="11" t="s">
        <v>598</v>
      </c>
      <c r="H15" s="11">
        <f t="shared" si="0"/>
        <v>0</v>
      </c>
    </row>
    <row r="16" spans="1:8">
      <c r="A16" s="117" t="s">
        <v>157</v>
      </c>
      <c r="B16" s="51" t="s">
        <v>332</v>
      </c>
      <c r="C16" s="11"/>
      <c r="D16" s="11"/>
      <c r="E16" s="11"/>
      <c r="F16" s="11"/>
      <c r="G16" s="11" t="s">
        <v>598</v>
      </c>
      <c r="H16" s="11">
        <f t="shared" si="0"/>
        <v>0</v>
      </c>
    </row>
    <row r="17" spans="1:8">
      <c r="A17" s="117" t="s">
        <v>161</v>
      </c>
      <c r="B17" s="51" t="s">
        <v>339</v>
      </c>
      <c r="C17" s="11"/>
      <c r="D17" s="11"/>
      <c r="E17" s="11"/>
      <c r="F17" s="11"/>
      <c r="G17" s="11" t="s">
        <v>598</v>
      </c>
      <c r="H17" s="11">
        <f t="shared" si="0"/>
        <v>0</v>
      </c>
    </row>
    <row r="18" spans="1:8">
      <c r="A18" s="117" t="s">
        <v>187</v>
      </c>
      <c r="B18" s="51" t="s">
        <v>403</v>
      </c>
      <c r="C18" s="11"/>
      <c r="D18" s="11"/>
      <c r="E18" s="11"/>
      <c r="F18" s="11"/>
      <c r="G18" s="11" t="s">
        <v>598</v>
      </c>
      <c r="H18" s="11">
        <f t="shared" si="0"/>
        <v>0</v>
      </c>
    </row>
    <row r="19" spans="1:8">
      <c r="A19" s="117" t="s">
        <v>214</v>
      </c>
      <c r="B19" s="51" t="s">
        <v>450</v>
      </c>
      <c r="C19" s="11"/>
      <c r="D19" s="11"/>
      <c r="E19" s="11"/>
      <c r="F19" s="11"/>
      <c r="G19" s="11" t="s">
        <v>598</v>
      </c>
      <c r="H19" s="11">
        <f t="shared" si="0"/>
        <v>0</v>
      </c>
    </row>
    <row r="20" spans="1:8">
      <c r="A20" s="117" t="s">
        <v>240</v>
      </c>
      <c r="B20" s="51" t="s">
        <v>482</v>
      </c>
      <c r="C20" s="11"/>
      <c r="D20" s="11"/>
      <c r="E20" s="11"/>
      <c r="F20" s="11"/>
      <c r="G20" s="11" t="s">
        <v>598</v>
      </c>
      <c r="H20" s="11">
        <f t="shared" si="0"/>
        <v>0</v>
      </c>
    </row>
    <row r="21" spans="1:8">
      <c r="A21" s="117" t="s">
        <v>244</v>
      </c>
      <c r="B21" s="51" t="s">
        <v>486</v>
      </c>
      <c r="C21" s="11"/>
      <c r="D21" s="11"/>
      <c r="E21" s="11"/>
      <c r="F21" s="11"/>
      <c r="G21" s="11" t="s">
        <v>598</v>
      </c>
      <c r="H21" s="11">
        <f t="shared" si="0"/>
        <v>0</v>
      </c>
    </row>
    <row r="22" spans="1:8">
      <c r="A22" s="117" t="s">
        <v>253</v>
      </c>
      <c r="B22" s="51" t="s">
        <v>498</v>
      </c>
      <c r="C22" s="11"/>
      <c r="D22" s="11"/>
      <c r="E22" s="11"/>
      <c r="F22" s="11"/>
      <c r="G22" s="11" t="s">
        <v>598</v>
      </c>
      <c r="H22" s="11">
        <f t="shared" si="0"/>
        <v>0</v>
      </c>
    </row>
    <row r="23" spans="1:8">
      <c r="A23" s="117" t="s">
        <v>258</v>
      </c>
      <c r="B23" s="51" t="s">
        <v>503</v>
      </c>
      <c r="C23" s="11"/>
      <c r="D23" s="11"/>
      <c r="E23" s="11"/>
      <c r="F23" s="11"/>
      <c r="G23" s="11" t="s">
        <v>598</v>
      </c>
      <c r="H23" s="11">
        <f t="shared" si="0"/>
        <v>0</v>
      </c>
    </row>
    <row r="24" spans="1:8">
      <c r="A24" s="117" t="s">
        <v>265</v>
      </c>
      <c r="B24" s="51" t="s">
        <v>514</v>
      </c>
      <c r="C24" s="11"/>
      <c r="D24" s="11"/>
      <c r="E24" s="11"/>
      <c r="F24" s="11"/>
      <c r="G24" s="11" t="s">
        <v>598</v>
      </c>
      <c r="H24" s="11">
        <f t="shared" si="0"/>
        <v>0</v>
      </c>
    </row>
    <row r="25" spans="1:8">
      <c r="A25" s="117" t="s">
        <v>270</v>
      </c>
      <c r="B25" s="51" t="s">
        <v>524</v>
      </c>
      <c r="C25" s="11"/>
      <c r="D25" s="11"/>
      <c r="E25" s="11"/>
      <c r="F25" s="11"/>
      <c r="G25" s="11" t="s">
        <v>598</v>
      </c>
      <c r="H25" s="11">
        <f t="shared" si="0"/>
        <v>0</v>
      </c>
    </row>
    <row r="26" spans="1:8">
      <c r="A26" s="117" t="s">
        <v>273</v>
      </c>
      <c r="B26" s="51" t="s">
        <v>536</v>
      </c>
      <c r="C26" s="11"/>
      <c r="D26" s="11"/>
      <c r="E26" s="11"/>
      <c r="F26" s="11"/>
      <c r="G26" s="11" t="s">
        <v>598</v>
      </c>
      <c r="H26" s="11">
        <f t="shared" si="0"/>
        <v>0</v>
      </c>
    </row>
    <row r="27" spans="1:8">
      <c r="A27" s="117" t="s">
        <v>99</v>
      </c>
      <c r="B27" s="51" t="s">
        <v>542</v>
      </c>
      <c r="C27" s="11"/>
      <c r="D27" s="11"/>
      <c r="E27" s="11"/>
      <c r="F27" s="11"/>
      <c r="G27" s="11" t="s">
        <v>598</v>
      </c>
      <c r="H27" s="11">
        <f t="shared" si="0"/>
        <v>0</v>
      </c>
    </row>
    <row r="28" spans="1:8" ht="25.5">
      <c r="A28" s="117" t="s">
        <v>100</v>
      </c>
      <c r="B28" s="51" t="s">
        <v>545</v>
      </c>
      <c r="C28" s="11"/>
      <c r="D28" s="11"/>
      <c r="E28" s="11"/>
      <c r="F28" s="11"/>
      <c r="G28" s="11" t="s">
        <v>598</v>
      </c>
      <c r="H28" s="11">
        <f t="shared" si="0"/>
        <v>0</v>
      </c>
    </row>
    <row r="29" spans="1:8">
      <c r="A29" s="117" t="s">
        <v>101</v>
      </c>
      <c r="B29" s="51" t="s">
        <v>548</v>
      </c>
      <c r="C29" s="11"/>
      <c r="D29" s="11"/>
      <c r="E29" s="11"/>
      <c r="F29" s="11"/>
      <c r="G29" s="11" t="s">
        <v>598</v>
      </c>
      <c r="H29" s="11">
        <f t="shared" si="0"/>
        <v>0</v>
      </c>
    </row>
    <row r="30" spans="1:8">
      <c r="A30" s="117" t="s">
        <v>102</v>
      </c>
      <c r="B30" s="51" t="s">
        <v>555</v>
      </c>
      <c r="C30" s="11"/>
      <c r="D30" s="11"/>
      <c r="E30" s="11"/>
      <c r="F30" s="11"/>
      <c r="G30" s="11" t="s">
        <v>598</v>
      </c>
      <c r="H30" s="11">
        <f t="shared" si="0"/>
        <v>0</v>
      </c>
    </row>
    <row r="31" spans="1:8">
      <c r="A31" s="117" t="s">
        <v>289</v>
      </c>
      <c r="B31" s="51" t="s">
        <v>565</v>
      </c>
      <c r="C31" s="11"/>
      <c r="D31" s="11"/>
      <c r="E31" s="11"/>
      <c r="F31" s="11"/>
      <c r="G31" s="11" t="s">
        <v>598</v>
      </c>
      <c r="H31" s="11">
        <f t="shared" si="0"/>
        <v>0</v>
      </c>
    </row>
    <row r="32" spans="1:8">
      <c r="A32" s="117" t="s">
        <v>291</v>
      </c>
      <c r="B32" s="51" t="s">
        <v>567</v>
      </c>
      <c r="C32" s="11"/>
      <c r="D32" s="11"/>
      <c r="E32" s="11"/>
      <c r="F32" s="11"/>
      <c r="G32" s="11" t="s">
        <v>598</v>
      </c>
      <c r="H32" s="11">
        <f t="shared" si="0"/>
        <v>0</v>
      </c>
    </row>
    <row r="33" spans="1:8">
      <c r="A33" s="117" t="s">
        <v>292</v>
      </c>
      <c r="B33" s="51" t="s">
        <v>568</v>
      </c>
      <c r="C33" s="11"/>
      <c r="D33" s="11"/>
      <c r="E33" s="11"/>
      <c r="F33" s="11"/>
      <c r="G33" s="11" t="s">
        <v>598</v>
      </c>
      <c r="H33" s="11">
        <f t="shared" si="0"/>
        <v>0</v>
      </c>
    </row>
    <row r="35" spans="1:8">
      <c r="D35" s="19"/>
      <c r="E35" s="13"/>
    </row>
  </sheetData>
  <sheetProtection password="CF54" sheet="1" objects="1" scenarios="1"/>
  <mergeCells count="17">
    <mergeCell ref="A1:F1"/>
    <mergeCell ref="A2:A3"/>
    <mergeCell ref="B2:C3"/>
    <mergeCell ref="D2:D3"/>
    <mergeCell ref="E2:F3"/>
    <mergeCell ref="A8:A9"/>
    <mergeCell ref="B8:C9"/>
    <mergeCell ref="D8:D9"/>
    <mergeCell ref="E8:F9"/>
    <mergeCell ref="A4:A5"/>
    <mergeCell ref="B4:C5"/>
    <mergeCell ref="D4:D5"/>
    <mergeCell ref="E4:F5"/>
    <mergeCell ref="A6:A7"/>
    <mergeCell ref="B6:C7"/>
    <mergeCell ref="D6:D7"/>
    <mergeCell ref="E6:F7"/>
  </mergeCells>
  <pageMargins left="0.39400000000000002" right="0.39400000000000002" top="0.59099999999999997" bottom="0.59099999999999997" header="0.5" footer="0.5"/>
  <pageSetup paperSize="9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5"/>
  <sheetViews>
    <sheetView workbookViewId="0">
      <selection activeCell="K14" sqref="K14"/>
    </sheetView>
  </sheetViews>
  <sheetFormatPr defaultColWidth="11.5703125" defaultRowHeight="12.75"/>
  <cols>
    <col min="1" max="1" width="9.140625" customWidth="1"/>
    <col min="2" max="2" width="13" customWidth="1"/>
    <col min="3" max="3" width="21.5703125" customWidth="1"/>
    <col min="4" max="4" width="10" customWidth="1"/>
    <col min="5" max="5" width="14" customWidth="1"/>
    <col min="6" max="6" width="21.140625" customWidth="1"/>
    <col min="7" max="7" width="9.140625" customWidth="1"/>
    <col min="8" max="8" width="13.28515625" customWidth="1"/>
    <col min="9" max="9" width="21.85546875" customWidth="1"/>
    <col min="10" max="10" width="0.85546875" customWidth="1"/>
  </cols>
  <sheetData>
    <row r="1" spans="1:10" ht="28.7" customHeight="1">
      <c r="A1" s="314" t="s">
        <v>952</v>
      </c>
      <c r="B1" s="230"/>
      <c r="C1" s="230"/>
      <c r="D1" s="230"/>
      <c r="E1" s="230"/>
      <c r="F1" s="230"/>
      <c r="G1" s="230"/>
      <c r="H1" s="230"/>
      <c r="I1" s="231"/>
    </row>
    <row r="2" spans="1:10">
      <c r="A2" s="188" t="s">
        <v>0</v>
      </c>
      <c r="B2" s="189"/>
      <c r="C2" s="190" t="s">
        <v>838</v>
      </c>
      <c r="D2" s="195"/>
      <c r="E2" s="193" t="s">
        <v>585</v>
      </c>
      <c r="F2" s="193" t="s">
        <v>590</v>
      </c>
      <c r="G2" s="189"/>
      <c r="H2" s="193" t="s">
        <v>941</v>
      </c>
      <c r="I2" s="232" t="s">
        <v>940</v>
      </c>
      <c r="J2" s="42"/>
    </row>
    <row r="3" spans="1:10" ht="39" customHeight="1">
      <c r="A3" s="186"/>
      <c r="B3" s="176"/>
      <c r="C3" s="191"/>
      <c r="D3" s="191"/>
      <c r="E3" s="176"/>
      <c r="F3" s="176"/>
      <c r="G3" s="176"/>
      <c r="H3" s="176"/>
      <c r="I3" s="177"/>
      <c r="J3" s="42"/>
    </row>
    <row r="4" spans="1:10">
      <c r="A4" s="182" t="s">
        <v>1</v>
      </c>
      <c r="B4" s="176"/>
      <c r="C4" s="175" t="s">
        <v>297</v>
      </c>
      <c r="D4" s="176"/>
      <c r="E4" s="175" t="s">
        <v>586</v>
      </c>
      <c r="F4" s="175" t="s">
        <v>591</v>
      </c>
      <c r="G4" s="176"/>
      <c r="H4" s="175" t="s">
        <v>942</v>
      </c>
      <c r="I4" s="224" t="s">
        <v>626</v>
      </c>
      <c r="J4" s="42"/>
    </row>
    <row r="5" spans="1:10">
      <c r="A5" s="186"/>
      <c r="B5" s="176"/>
      <c r="C5" s="176"/>
      <c r="D5" s="176"/>
      <c r="E5" s="176"/>
      <c r="F5" s="176"/>
      <c r="G5" s="176"/>
      <c r="H5" s="176"/>
      <c r="I5" s="177"/>
      <c r="J5" s="42"/>
    </row>
    <row r="6" spans="1:10">
      <c r="A6" s="182" t="s">
        <v>2</v>
      </c>
      <c r="B6" s="176"/>
      <c r="C6" s="175" t="s">
        <v>298</v>
      </c>
      <c r="D6" s="176"/>
      <c r="E6" s="175" t="s">
        <v>587</v>
      </c>
      <c r="F6" s="175"/>
      <c r="G6" s="176"/>
      <c r="H6" s="175" t="s">
        <v>621</v>
      </c>
      <c r="I6" s="224"/>
      <c r="J6" s="42"/>
    </row>
    <row r="7" spans="1:10">
      <c r="A7" s="186"/>
      <c r="B7" s="176"/>
      <c r="C7" s="176"/>
      <c r="D7" s="176"/>
      <c r="E7" s="176"/>
      <c r="F7" s="176"/>
      <c r="G7" s="176"/>
      <c r="H7" s="176"/>
      <c r="I7" s="177"/>
      <c r="J7" s="42"/>
    </row>
    <row r="8" spans="1:10">
      <c r="A8" s="182" t="s">
        <v>574</v>
      </c>
      <c r="B8" s="176"/>
      <c r="C8" s="184" t="s">
        <v>5</v>
      </c>
      <c r="D8" s="176"/>
      <c r="E8" s="229" t="s">
        <v>635</v>
      </c>
      <c r="F8" s="229" t="s">
        <v>634</v>
      </c>
      <c r="G8" s="175"/>
      <c r="H8" s="184" t="s">
        <v>622</v>
      </c>
      <c r="I8" s="224" t="s">
        <v>144</v>
      </c>
      <c r="J8" s="42"/>
    </row>
    <row r="9" spans="1:10">
      <c r="A9" s="186"/>
      <c r="B9" s="176"/>
      <c r="C9" s="176"/>
      <c r="D9" s="176"/>
      <c r="E9" s="176"/>
      <c r="F9" s="175"/>
      <c r="G9" s="175"/>
      <c r="H9" s="176"/>
      <c r="I9" s="177"/>
      <c r="J9" s="42"/>
    </row>
    <row r="10" spans="1:10">
      <c r="A10" s="182" t="s">
        <v>3</v>
      </c>
      <c r="B10" s="176"/>
      <c r="C10" s="175">
        <v>8013259</v>
      </c>
      <c r="D10" s="176"/>
      <c r="E10" s="175" t="s">
        <v>588</v>
      </c>
      <c r="F10" s="175" t="s">
        <v>592</v>
      </c>
      <c r="G10" s="176"/>
      <c r="H10" s="184" t="s">
        <v>623</v>
      </c>
      <c r="I10" s="227">
        <v>42080</v>
      </c>
      <c r="J10" s="42"/>
    </row>
    <row r="11" spans="1:10">
      <c r="A11" s="225"/>
      <c r="B11" s="226"/>
      <c r="C11" s="226"/>
      <c r="D11" s="226"/>
      <c r="E11" s="226"/>
      <c r="F11" s="226"/>
      <c r="G11" s="226"/>
      <c r="H11" s="226"/>
      <c r="I11" s="228"/>
      <c r="J11" s="42"/>
    </row>
    <row r="12" spans="1:10" ht="23.45" customHeight="1">
      <c r="A12" s="219"/>
      <c r="B12" s="220"/>
      <c r="C12" s="220"/>
      <c r="D12" s="220"/>
      <c r="E12" s="220"/>
      <c r="F12" s="220"/>
      <c r="G12" s="220"/>
      <c r="H12" s="220"/>
      <c r="I12" s="221"/>
    </row>
    <row r="13" spans="1:10" ht="26.45" customHeight="1">
      <c r="A13" s="21" t="s">
        <v>599</v>
      </c>
      <c r="B13" s="222" t="s">
        <v>609</v>
      </c>
      <c r="C13" s="223"/>
      <c r="D13" s="21" t="s">
        <v>611</v>
      </c>
      <c r="E13" s="222"/>
      <c r="F13" s="223"/>
      <c r="G13" s="21" t="s">
        <v>614</v>
      </c>
      <c r="H13" s="222" t="s">
        <v>624</v>
      </c>
      <c r="I13" s="223"/>
      <c r="J13" s="42"/>
    </row>
    <row r="14" spans="1:10" ht="15.2" customHeight="1">
      <c r="A14" s="22" t="s">
        <v>600</v>
      </c>
      <c r="B14" s="25" t="s">
        <v>610</v>
      </c>
      <c r="C14" s="29">
        <f>SUM('Výkaz výměr'!L12:L476)</f>
        <v>0</v>
      </c>
      <c r="D14" s="217"/>
      <c r="E14" s="218"/>
      <c r="F14" s="29"/>
      <c r="G14" s="217" t="s">
        <v>615</v>
      </c>
      <c r="H14" s="218"/>
      <c r="I14" s="29">
        <f>VORN!F19</f>
        <v>0</v>
      </c>
      <c r="J14" s="42"/>
    </row>
    <row r="15" spans="1:10" ht="15.2" customHeight="1">
      <c r="A15" s="23"/>
      <c r="B15" s="25" t="s">
        <v>589</v>
      </c>
      <c r="C15" s="29">
        <v>0</v>
      </c>
      <c r="D15" s="217"/>
      <c r="E15" s="218"/>
      <c r="F15" s="29"/>
      <c r="G15" s="217"/>
      <c r="H15" s="218"/>
      <c r="I15" s="29"/>
      <c r="J15" s="42"/>
    </row>
    <row r="16" spans="1:10" ht="15.2" customHeight="1">
      <c r="A16" s="22" t="s">
        <v>601</v>
      </c>
      <c r="B16" s="25" t="s">
        <v>610</v>
      </c>
      <c r="C16" s="29">
        <f>SUM('Výkaz výměr'!M12:M476)</f>
        <v>0</v>
      </c>
      <c r="D16" s="217"/>
      <c r="E16" s="218"/>
      <c r="F16" s="29"/>
      <c r="G16" s="217"/>
      <c r="H16" s="218"/>
      <c r="I16" s="29"/>
      <c r="J16" s="42"/>
    </row>
    <row r="17" spans="1:10" ht="15.2" customHeight="1">
      <c r="A17" s="23"/>
      <c r="B17" s="25" t="s">
        <v>589</v>
      </c>
      <c r="C17" s="29">
        <f>SUM('Výkaz výměr'!N12:N476)</f>
        <v>0</v>
      </c>
      <c r="D17" s="217"/>
      <c r="E17" s="218"/>
      <c r="F17" s="30"/>
      <c r="G17" s="217"/>
      <c r="H17" s="218"/>
      <c r="I17" s="29"/>
      <c r="J17" s="42"/>
    </row>
    <row r="18" spans="1:10" ht="15.2" customHeight="1">
      <c r="A18" s="22" t="s">
        <v>602</v>
      </c>
      <c r="B18" s="25" t="s">
        <v>610</v>
      </c>
      <c r="C18" s="29">
        <f>SUM('Výkaz výměr'!O12:O476)</f>
        <v>0</v>
      </c>
      <c r="D18" s="217"/>
      <c r="E18" s="218"/>
      <c r="F18" s="30"/>
      <c r="G18" s="217"/>
      <c r="H18" s="218"/>
      <c r="I18" s="29"/>
      <c r="J18" s="42"/>
    </row>
    <row r="19" spans="1:10" ht="15.2" customHeight="1">
      <c r="A19" s="23"/>
      <c r="B19" s="25" t="s">
        <v>589</v>
      </c>
      <c r="C19" s="29">
        <f>SUM('Výkaz výměr'!P12:P476)</f>
        <v>0</v>
      </c>
      <c r="D19" s="217"/>
      <c r="E19" s="218"/>
      <c r="F19" s="30"/>
      <c r="G19" s="217"/>
      <c r="H19" s="218"/>
      <c r="I19" s="29"/>
      <c r="J19" s="42"/>
    </row>
    <row r="20" spans="1:10" ht="15.2" customHeight="1">
      <c r="A20" s="213" t="s">
        <v>603</v>
      </c>
      <c r="B20" s="214"/>
      <c r="C20" s="29">
        <f>SUM('Výkaz výměr'!Q12:Q476)</f>
        <v>0</v>
      </c>
      <c r="D20" s="217"/>
      <c r="E20" s="218"/>
      <c r="F20" s="30"/>
      <c r="G20" s="217"/>
      <c r="H20" s="218"/>
      <c r="I20" s="30"/>
      <c r="J20" s="42"/>
    </row>
    <row r="21" spans="1:10" ht="15.2" customHeight="1">
      <c r="A21" s="213" t="s">
        <v>604</v>
      </c>
      <c r="B21" s="214"/>
      <c r="C21" s="29">
        <f>SUM('Výkaz výměr'!J12:J476)</f>
        <v>0</v>
      </c>
      <c r="D21" s="217"/>
      <c r="E21" s="218"/>
      <c r="F21" s="30"/>
      <c r="G21" s="217"/>
      <c r="H21" s="218"/>
      <c r="I21" s="30"/>
      <c r="J21" s="42"/>
    </row>
    <row r="22" spans="1:10" ht="16.7" customHeight="1">
      <c r="A22" s="213" t="s">
        <v>605</v>
      </c>
      <c r="B22" s="214"/>
      <c r="C22" s="49">
        <v>0</v>
      </c>
      <c r="D22" s="213"/>
      <c r="E22" s="214"/>
      <c r="F22" s="29"/>
      <c r="G22" s="213" t="s">
        <v>616</v>
      </c>
      <c r="H22" s="214"/>
      <c r="I22" s="29">
        <f>SUM(I14:I21)</f>
        <v>0</v>
      </c>
      <c r="J22" s="42"/>
    </row>
    <row r="23" spans="1:10" ht="15.2" customHeight="1">
      <c r="A23" s="43"/>
      <c r="B23" s="3"/>
      <c r="C23" s="27"/>
      <c r="D23" s="213"/>
      <c r="E23" s="214"/>
      <c r="F23" s="31"/>
      <c r="G23" s="213"/>
      <c r="H23" s="214"/>
      <c r="I23" s="29"/>
      <c r="J23" s="42"/>
    </row>
    <row r="24" spans="1:10" ht="15.2" customHeight="1">
      <c r="A24" s="44"/>
      <c r="B24" s="45"/>
      <c r="C24" s="45"/>
      <c r="D24" s="3"/>
      <c r="E24" s="3"/>
      <c r="F24" s="32"/>
      <c r="G24" s="213" t="s">
        <v>617</v>
      </c>
      <c r="H24" s="214"/>
      <c r="I24" s="29">
        <f>vorn_sum</f>
        <v>0</v>
      </c>
      <c r="J24" s="42"/>
    </row>
    <row r="25" spans="1:10" ht="15.2" customHeight="1">
      <c r="A25" s="44"/>
      <c r="B25" s="45"/>
      <c r="C25" s="45"/>
      <c r="D25" s="45"/>
      <c r="E25" s="45"/>
      <c r="F25" s="33"/>
      <c r="G25" s="213" t="s">
        <v>633</v>
      </c>
      <c r="H25" s="214"/>
      <c r="I25" s="49">
        <f>SUM(I22,I24)</f>
        <v>0</v>
      </c>
      <c r="J25" s="42"/>
    </row>
    <row r="26" spans="1:10">
      <c r="A26" s="28"/>
      <c r="B26" s="2"/>
      <c r="C26" s="2"/>
      <c r="D26" s="45"/>
      <c r="E26" s="45"/>
      <c r="F26" s="45"/>
      <c r="G26" s="3"/>
      <c r="H26" s="3"/>
      <c r="I26" s="27"/>
    </row>
    <row r="27" spans="1:10" ht="15.2" customHeight="1">
      <c r="A27" s="215"/>
      <c r="B27" s="216"/>
      <c r="C27" s="137"/>
      <c r="D27" s="28"/>
      <c r="E27" s="2"/>
      <c r="F27" s="2"/>
      <c r="G27" s="2"/>
      <c r="H27" s="2"/>
      <c r="I27" s="46"/>
    </row>
    <row r="28" spans="1:10" ht="15.2" customHeight="1">
      <c r="A28" s="211"/>
      <c r="B28" s="212"/>
      <c r="C28" s="34"/>
      <c r="D28" s="211"/>
      <c r="E28" s="212"/>
      <c r="F28" s="34"/>
      <c r="G28" s="211" t="s">
        <v>618</v>
      </c>
      <c r="H28" s="212"/>
      <c r="I28" s="34">
        <f>SUM(C27:C29)</f>
        <v>0</v>
      </c>
      <c r="J28" s="42"/>
    </row>
    <row r="29" spans="1:10" ht="15.2" customHeight="1">
      <c r="A29" s="211" t="s">
        <v>606</v>
      </c>
      <c r="B29" s="212"/>
      <c r="C29" s="34">
        <f>C22+I25</f>
        <v>0</v>
      </c>
      <c r="D29" s="211" t="s">
        <v>612</v>
      </c>
      <c r="E29" s="212"/>
      <c r="F29" s="34">
        <f>ROUND(C29*(21/100),2)</f>
        <v>0</v>
      </c>
      <c r="G29" s="211" t="s">
        <v>619</v>
      </c>
      <c r="H29" s="212"/>
      <c r="I29" s="34">
        <f>SUM(F28:F29)+I28</f>
        <v>0</v>
      </c>
      <c r="J29" s="42"/>
    </row>
    <row r="30" spans="1:10">
      <c r="A30" s="47"/>
      <c r="B30" s="24"/>
      <c r="C30" s="24"/>
      <c r="D30" s="24"/>
      <c r="E30" s="24"/>
      <c r="F30" s="24"/>
      <c r="G30" s="24"/>
      <c r="H30" s="24"/>
      <c r="I30" s="48"/>
    </row>
    <row r="31" spans="1:10" ht="14.45" customHeight="1">
      <c r="A31" s="196" t="s">
        <v>607</v>
      </c>
      <c r="B31" s="197"/>
      <c r="C31" s="198"/>
      <c r="D31" s="199" t="s">
        <v>613</v>
      </c>
      <c r="E31" s="197"/>
      <c r="F31" s="198"/>
      <c r="G31" s="199" t="s">
        <v>620</v>
      </c>
      <c r="H31" s="197"/>
      <c r="I31" s="200"/>
      <c r="J31" s="42"/>
    </row>
    <row r="32" spans="1:10" ht="14.45" customHeight="1">
      <c r="A32" s="201"/>
      <c r="B32" s="202"/>
      <c r="C32" s="203"/>
      <c r="D32" s="204"/>
      <c r="E32" s="202"/>
      <c r="F32" s="203"/>
      <c r="G32" s="204"/>
      <c r="H32" s="202"/>
      <c r="I32" s="205"/>
      <c r="J32" s="42"/>
    </row>
    <row r="33" spans="1:10" ht="14.45" customHeight="1">
      <c r="A33" s="206" t="s">
        <v>608</v>
      </c>
      <c r="B33" s="207"/>
      <c r="C33" s="208"/>
      <c r="D33" s="209" t="s">
        <v>608</v>
      </c>
      <c r="E33" s="207"/>
      <c r="F33" s="208"/>
      <c r="G33" s="209" t="s">
        <v>608</v>
      </c>
      <c r="H33" s="207"/>
      <c r="I33" s="210"/>
      <c r="J33" s="42"/>
    </row>
    <row r="34" spans="1:10" ht="3.75" customHeight="1">
      <c r="A34" s="4"/>
      <c r="B34" s="42"/>
      <c r="C34" s="42"/>
      <c r="D34" s="42"/>
      <c r="E34" s="42"/>
      <c r="F34" s="42"/>
      <c r="G34" s="42"/>
      <c r="H34" s="42"/>
      <c r="I34" s="42"/>
    </row>
    <row r="35" spans="1:10" ht="409.6" hidden="1" customHeight="1">
      <c r="A35" s="175"/>
      <c r="B35" s="176"/>
      <c r="C35" s="176"/>
      <c r="D35" s="176"/>
      <c r="E35" s="176"/>
      <c r="F35" s="176"/>
      <c r="G35" s="176"/>
      <c r="H35" s="176"/>
      <c r="I35" s="176"/>
    </row>
  </sheetData>
  <sheetProtection password="CF54" sheet="1" objects="1" scenarios="1"/>
  <mergeCells count="77">
    <mergeCell ref="A1:I1"/>
    <mergeCell ref="A2:B3"/>
    <mergeCell ref="C2:D3"/>
    <mergeCell ref="E2:E3"/>
    <mergeCell ref="F2:G3"/>
    <mergeCell ref="H2:H3"/>
    <mergeCell ref="I2:I3"/>
    <mergeCell ref="I4:I5"/>
    <mergeCell ref="A6:B7"/>
    <mergeCell ref="C6:D7"/>
    <mergeCell ref="E6:E7"/>
    <mergeCell ref="F6:G7"/>
    <mergeCell ref="H6:H7"/>
    <mergeCell ref="I6:I7"/>
    <mergeCell ref="A4:B5"/>
    <mergeCell ref="C4:D5"/>
    <mergeCell ref="E4:E5"/>
    <mergeCell ref="F4:G5"/>
    <mergeCell ref="H4:H5"/>
    <mergeCell ref="I8:I9"/>
    <mergeCell ref="A10:B11"/>
    <mergeCell ref="C10:D11"/>
    <mergeCell ref="E10:E11"/>
    <mergeCell ref="F10:G11"/>
    <mergeCell ref="H10:H11"/>
    <mergeCell ref="I10:I11"/>
    <mergeCell ref="A8:B9"/>
    <mergeCell ref="C8:D9"/>
    <mergeCell ref="E8:E9"/>
    <mergeCell ref="F8:G9"/>
    <mergeCell ref="H8:H9"/>
    <mergeCell ref="A12:I12"/>
    <mergeCell ref="B13:C13"/>
    <mergeCell ref="E13:F13"/>
    <mergeCell ref="H13:I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A20:B20"/>
    <mergeCell ref="D20:E20"/>
    <mergeCell ref="G20:H20"/>
    <mergeCell ref="A21:B21"/>
    <mergeCell ref="D21:E21"/>
    <mergeCell ref="G21:H21"/>
    <mergeCell ref="A22:B22"/>
    <mergeCell ref="D22:E22"/>
    <mergeCell ref="G22:H22"/>
    <mergeCell ref="D23:E23"/>
    <mergeCell ref="G23:H23"/>
    <mergeCell ref="G24:H24"/>
    <mergeCell ref="G25:H25"/>
    <mergeCell ref="A27:B27"/>
    <mergeCell ref="A28:B28"/>
    <mergeCell ref="D28:E28"/>
    <mergeCell ref="G28:H28"/>
    <mergeCell ref="A29:B29"/>
    <mergeCell ref="D29:E29"/>
    <mergeCell ref="G29:H29"/>
    <mergeCell ref="A31:C31"/>
    <mergeCell ref="D31:F31"/>
    <mergeCell ref="G31:I31"/>
    <mergeCell ref="A35:I35"/>
    <mergeCell ref="A32:C32"/>
    <mergeCell ref="D32:F32"/>
    <mergeCell ref="G32:I32"/>
    <mergeCell ref="A33:C33"/>
    <mergeCell ref="D33:F33"/>
    <mergeCell ref="G33:I33"/>
  </mergeCells>
  <pageMargins left="0.39400000000000002" right="0.39400000000000002" top="0.59099999999999997" bottom="0.59099999999999997" header="0.5" footer="0.5"/>
  <pageSetup paperSize="9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3"/>
  <sheetViews>
    <sheetView workbookViewId="0">
      <selection activeCell="I31" sqref="I31"/>
    </sheetView>
  </sheetViews>
  <sheetFormatPr defaultColWidth="11.5703125" defaultRowHeight="12.75"/>
  <cols>
    <col min="1" max="1" width="9.140625" customWidth="1"/>
    <col min="2" max="2" width="12.85546875" customWidth="1"/>
    <col min="3" max="3" width="22.85546875" customWidth="1"/>
    <col min="4" max="4" width="10" customWidth="1"/>
    <col min="5" max="5" width="14" customWidth="1"/>
    <col min="6" max="6" width="22.85546875" customWidth="1"/>
    <col min="7" max="7" width="9.140625" customWidth="1"/>
    <col min="8" max="8" width="10.140625" customWidth="1"/>
    <col min="9" max="9" width="22.85546875" customWidth="1"/>
  </cols>
  <sheetData>
    <row r="1" spans="1:10" ht="28.7" customHeight="1">
      <c r="A1" s="315" t="s">
        <v>953</v>
      </c>
      <c r="B1" s="253"/>
      <c r="C1" s="253"/>
      <c r="D1" s="253"/>
      <c r="E1" s="253"/>
      <c r="F1" s="253"/>
      <c r="G1" s="253"/>
      <c r="H1" s="253"/>
      <c r="I1" s="253"/>
    </row>
    <row r="2" spans="1:10">
      <c r="A2" s="188" t="s">
        <v>0</v>
      </c>
      <c r="B2" s="189"/>
      <c r="C2" s="190" t="s">
        <v>838</v>
      </c>
      <c r="D2" s="195"/>
      <c r="E2" s="193" t="s">
        <v>585</v>
      </c>
      <c r="F2" s="193" t="s">
        <v>590</v>
      </c>
      <c r="G2" s="189"/>
      <c r="H2" s="193" t="s">
        <v>621</v>
      </c>
      <c r="I2" s="232" t="s">
        <v>625</v>
      </c>
      <c r="J2" s="9"/>
    </row>
    <row r="3" spans="1:10" ht="25.7" customHeight="1">
      <c r="A3" s="186"/>
      <c r="B3" s="176"/>
      <c r="C3" s="191"/>
      <c r="D3" s="191"/>
      <c r="E3" s="176"/>
      <c r="F3" s="176"/>
      <c r="G3" s="176"/>
      <c r="H3" s="176"/>
      <c r="I3" s="177"/>
      <c r="J3" s="9"/>
    </row>
    <row r="4" spans="1:10">
      <c r="A4" s="182" t="s">
        <v>1</v>
      </c>
      <c r="B4" s="176"/>
      <c r="C4" s="175" t="s">
        <v>297</v>
      </c>
      <c r="D4" s="176"/>
      <c r="E4" s="175" t="s">
        <v>586</v>
      </c>
      <c r="F4" s="175" t="s">
        <v>591</v>
      </c>
      <c r="G4" s="176"/>
      <c r="H4" s="175" t="s">
        <v>621</v>
      </c>
      <c r="I4" s="224" t="s">
        <v>626</v>
      </c>
      <c r="J4" s="9"/>
    </row>
    <row r="5" spans="1:10">
      <c r="A5" s="186"/>
      <c r="B5" s="176"/>
      <c r="C5" s="176"/>
      <c r="D5" s="176"/>
      <c r="E5" s="176"/>
      <c r="F5" s="176"/>
      <c r="G5" s="176"/>
      <c r="H5" s="176"/>
      <c r="I5" s="177"/>
      <c r="J5" s="9"/>
    </row>
    <row r="6" spans="1:10">
      <c r="A6" s="182" t="s">
        <v>2</v>
      </c>
      <c r="B6" s="176"/>
      <c r="C6" s="175" t="s">
        <v>298</v>
      </c>
      <c r="D6" s="176"/>
      <c r="E6" s="175" t="s">
        <v>587</v>
      </c>
      <c r="F6" s="175"/>
      <c r="G6" s="176"/>
      <c r="H6" s="175" t="s">
        <v>621</v>
      </c>
      <c r="I6" s="224"/>
      <c r="J6" s="9"/>
    </row>
    <row r="7" spans="1:10">
      <c r="A7" s="186"/>
      <c r="B7" s="176"/>
      <c r="C7" s="176"/>
      <c r="D7" s="176"/>
      <c r="E7" s="176"/>
      <c r="F7" s="176"/>
      <c r="G7" s="176"/>
      <c r="H7" s="176"/>
      <c r="I7" s="177"/>
      <c r="J7" s="9"/>
    </row>
    <row r="8" spans="1:10">
      <c r="A8" s="182" t="s">
        <v>574</v>
      </c>
      <c r="B8" s="176"/>
      <c r="C8" s="184" t="s">
        <v>5</v>
      </c>
      <c r="D8" s="176"/>
      <c r="E8" s="175" t="s">
        <v>575</v>
      </c>
      <c r="F8" s="176"/>
      <c r="G8" s="176"/>
      <c r="H8" s="184" t="s">
        <v>622</v>
      </c>
      <c r="I8" s="224"/>
      <c r="J8" s="9"/>
    </row>
    <row r="9" spans="1:10">
      <c r="A9" s="186"/>
      <c r="B9" s="176"/>
      <c r="C9" s="176"/>
      <c r="D9" s="176"/>
      <c r="E9" s="176"/>
      <c r="F9" s="176"/>
      <c r="G9" s="176"/>
      <c r="H9" s="176"/>
      <c r="I9" s="177"/>
      <c r="J9" s="9"/>
    </row>
    <row r="10" spans="1:10">
      <c r="A10" s="182" t="s">
        <v>3</v>
      </c>
      <c r="B10" s="176"/>
      <c r="C10" s="175">
        <v>8013259</v>
      </c>
      <c r="D10" s="176"/>
      <c r="E10" s="175" t="s">
        <v>588</v>
      </c>
      <c r="F10" s="175" t="s">
        <v>592</v>
      </c>
      <c r="G10" s="176"/>
      <c r="H10" s="184" t="s">
        <v>623</v>
      </c>
      <c r="I10" s="227">
        <v>42080</v>
      </c>
      <c r="J10" s="9"/>
    </row>
    <row r="11" spans="1:10">
      <c r="A11" s="225"/>
      <c r="B11" s="226"/>
      <c r="C11" s="226"/>
      <c r="D11" s="226"/>
      <c r="E11" s="226"/>
      <c r="F11" s="226"/>
      <c r="G11" s="226"/>
      <c r="H11" s="226"/>
      <c r="I11" s="228"/>
      <c r="J11" s="9"/>
    </row>
    <row r="12" spans="1:10">
      <c r="A12" s="3"/>
      <c r="B12" s="3"/>
      <c r="C12" s="3"/>
      <c r="D12" s="3"/>
      <c r="E12" s="3"/>
      <c r="F12" s="3"/>
      <c r="G12" s="3"/>
      <c r="H12" s="3"/>
      <c r="I12" s="3"/>
    </row>
    <row r="13" spans="1:10" ht="15.2" customHeight="1" thickBot="1">
      <c r="A13" s="316" t="s">
        <v>627</v>
      </c>
      <c r="B13" s="246"/>
      <c r="C13" s="246"/>
      <c r="D13" s="246"/>
      <c r="E13" s="246"/>
      <c r="F13" s="36"/>
      <c r="G13" s="36"/>
      <c r="H13" s="36"/>
      <c r="I13" s="36"/>
    </row>
    <row r="14" spans="1:10" ht="13.5" thickBot="1">
      <c r="A14" s="35"/>
      <c r="B14" s="35"/>
      <c r="C14" s="35"/>
      <c r="D14" s="35"/>
      <c r="E14" s="35"/>
      <c r="F14" s="35"/>
      <c r="G14" s="35"/>
      <c r="H14" s="35"/>
      <c r="I14" s="35"/>
    </row>
    <row r="15" spans="1:10">
      <c r="A15" s="247" t="s">
        <v>624</v>
      </c>
      <c r="B15" s="248"/>
      <c r="C15" s="248"/>
      <c r="D15" s="248"/>
      <c r="E15" s="249"/>
      <c r="F15" s="37"/>
      <c r="G15" s="37"/>
      <c r="H15" s="37"/>
      <c r="I15" s="37"/>
      <c r="J15" s="10"/>
    </row>
    <row r="16" spans="1:10" ht="13.5" thickBot="1">
      <c r="A16" s="250" t="s">
        <v>615</v>
      </c>
      <c r="B16" s="251"/>
      <c r="C16" s="251"/>
      <c r="D16" s="251"/>
      <c r="E16" s="252"/>
      <c r="F16" s="289"/>
      <c r="G16" s="318"/>
      <c r="H16" s="318"/>
      <c r="I16" s="319"/>
      <c r="J16" s="9"/>
    </row>
    <row r="17" spans="1:10" ht="13.5" thickBot="1">
      <c r="A17" s="236" t="s">
        <v>628</v>
      </c>
      <c r="B17" s="237"/>
      <c r="C17" s="237"/>
      <c r="D17" s="237"/>
      <c r="E17" s="238"/>
      <c r="F17" s="320"/>
      <c r="G17" s="321"/>
      <c r="H17" s="321"/>
      <c r="I17" s="322"/>
      <c r="J17" s="10"/>
    </row>
    <row r="18" spans="1:10">
      <c r="A18" s="35"/>
      <c r="B18" s="35"/>
      <c r="C18" s="35"/>
      <c r="D18" s="35"/>
      <c r="E18" s="35"/>
      <c r="F18" s="323"/>
      <c r="G18" s="323"/>
      <c r="H18" s="323"/>
      <c r="I18" s="323"/>
    </row>
    <row r="19" spans="1:10" ht="15.2" customHeight="1">
      <c r="A19" s="242" t="s">
        <v>629</v>
      </c>
      <c r="B19" s="243"/>
      <c r="C19" s="243"/>
      <c r="D19" s="243"/>
      <c r="E19" s="244"/>
      <c r="F19" s="324"/>
      <c r="G19" s="325"/>
      <c r="H19" s="325"/>
      <c r="I19" s="326"/>
      <c r="J19" s="10"/>
    </row>
    <row r="20" spans="1:10">
      <c r="A20" s="26"/>
      <c r="B20" s="26"/>
      <c r="C20" s="26"/>
      <c r="D20" s="26"/>
      <c r="E20" s="26"/>
      <c r="F20" s="327"/>
      <c r="G20" s="327"/>
      <c r="H20" s="327"/>
      <c r="I20" s="327"/>
    </row>
    <row r="21" spans="1:10">
      <c r="F21" s="289"/>
      <c r="G21" s="289"/>
      <c r="H21" s="289"/>
      <c r="I21" s="289"/>
    </row>
    <row r="22" spans="1:10">
      <c r="F22" s="289"/>
      <c r="G22" s="289"/>
      <c r="H22" s="289"/>
      <c r="I22" s="289"/>
    </row>
    <row r="23" spans="1:10" ht="15.2" customHeight="1">
      <c r="A23" s="245" t="s">
        <v>630</v>
      </c>
      <c r="B23" s="246"/>
      <c r="C23" s="246"/>
      <c r="D23" s="246"/>
      <c r="E23" s="246"/>
      <c r="F23" s="328"/>
      <c r="G23" s="328"/>
      <c r="H23" s="328"/>
      <c r="I23" s="328"/>
    </row>
    <row r="24" spans="1:10">
      <c r="A24" s="247" t="s">
        <v>631</v>
      </c>
      <c r="B24" s="248"/>
      <c r="C24" s="248"/>
      <c r="D24" s="248"/>
      <c r="E24" s="249"/>
      <c r="F24" s="329"/>
      <c r="G24" s="329"/>
      <c r="H24" s="329"/>
      <c r="I24" s="329"/>
      <c r="J24" s="10"/>
    </row>
    <row r="25" spans="1:10">
      <c r="A25" s="239" t="s">
        <v>945</v>
      </c>
      <c r="B25" s="240"/>
      <c r="C25" s="240"/>
      <c r="D25" s="240"/>
      <c r="E25" s="241"/>
      <c r="F25" s="289"/>
      <c r="G25" s="318"/>
      <c r="H25" s="318"/>
      <c r="I25" s="319"/>
      <c r="J25" s="9"/>
    </row>
    <row r="26" spans="1:10">
      <c r="A26" s="239" t="s">
        <v>946</v>
      </c>
      <c r="B26" s="240"/>
      <c r="C26" s="240"/>
      <c r="D26" s="240"/>
      <c r="E26" s="241"/>
      <c r="F26" s="289"/>
      <c r="G26" s="318"/>
      <c r="H26" s="318"/>
      <c r="I26" s="319"/>
      <c r="J26" s="9"/>
    </row>
    <row r="27" spans="1:10">
      <c r="A27" s="239" t="s">
        <v>947</v>
      </c>
      <c r="B27" s="240"/>
      <c r="C27" s="240"/>
      <c r="D27" s="240"/>
      <c r="E27" s="241"/>
      <c r="F27" s="289"/>
      <c r="G27" s="318"/>
      <c r="H27" s="318"/>
      <c r="I27" s="319"/>
      <c r="J27" s="9"/>
    </row>
    <row r="28" spans="1:10">
      <c r="A28" s="239" t="s">
        <v>949</v>
      </c>
      <c r="B28" s="240"/>
      <c r="C28" s="240"/>
      <c r="D28" s="240"/>
      <c r="E28" s="241"/>
      <c r="F28" s="289"/>
      <c r="G28" s="318"/>
      <c r="H28" s="318"/>
      <c r="I28" s="319"/>
      <c r="J28" s="9"/>
    </row>
    <row r="29" spans="1:10">
      <c r="A29" s="239" t="s">
        <v>948</v>
      </c>
      <c r="B29" s="240"/>
      <c r="C29" s="240"/>
      <c r="D29" s="240"/>
      <c r="E29" s="241"/>
      <c r="F29" s="289"/>
      <c r="G29" s="318"/>
      <c r="H29" s="318"/>
      <c r="I29" s="319"/>
      <c r="J29" s="9"/>
    </row>
    <row r="30" spans="1:10" ht="27" customHeight="1">
      <c r="A30" s="239" t="s">
        <v>950</v>
      </c>
      <c r="B30" s="240"/>
      <c r="C30" s="240"/>
      <c r="D30" s="240"/>
      <c r="E30" s="241"/>
      <c r="F30" s="289"/>
      <c r="G30" s="318"/>
      <c r="H30" s="318"/>
      <c r="I30" s="319"/>
      <c r="J30" s="9"/>
    </row>
    <row r="31" spans="1:10" ht="13.5" thickBot="1">
      <c r="A31" s="233" t="s">
        <v>951</v>
      </c>
      <c r="B31" s="234"/>
      <c r="C31" s="234"/>
      <c r="D31" s="234"/>
      <c r="E31" s="235"/>
      <c r="G31" s="39"/>
      <c r="H31" s="39"/>
      <c r="I31" s="330"/>
      <c r="J31" s="9"/>
    </row>
    <row r="32" spans="1:10" ht="13.5" thickBot="1">
      <c r="A32" s="236" t="s">
        <v>632</v>
      </c>
      <c r="B32" s="237"/>
      <c r="C32" s="237"/>
      <c r="D32" s="237"/>
      <c r="E32" s="238"/>
      <c r="F32" s="38"/>
      <c r="G32" s="40"/>
      <c r="H32" s="40"/>
      <c r="I32" s="41"/>
      <c r="J32" s="10"/>
    </row>
    <row r="33" spans="1:9">
      <c r="A33" s="26"/>
      <c r="B33" s="26"/>
      <c r="C33" s="26"/>
      <c r="D33" s="26"/>
      <c r="E33" s="26"/>
      <c r="F33" s="26"/>
      <c r="G33" s="26"/>
      <c r="H33" s="26"/>
      <c r="I33" s="26"/>
    </row>
  </sheetData>
  <sheetProtection password="CF54" sheet="1" objects="1" scenarios="1"/>
  <mergeCells count="47">
    <mergeCell ref="A1:I1"/>
    <mergeCell ref="A2:B3"/>
    <mergeCell ref="C2:D3"/>
    <mergeCell ref="E2:E3"/>
    <mergeCell ref="F2:G3"/>
    <mergeCell ref="H2:H3"/>
    <mergeCell ref="I2:I3"/>
    <mergeCell ref="I4:I5"/>
    <mergeCell ref="A6:B7"/>
    <mergeCell ref="C6:D7"/>
    <mergeCell ref="E6:E7"/>
    <mergeCell ref="F6:G7"/>
    <mergeCell ref="H6:H7"/>
    <mergeCell ref="I6:I7"/>
    <mergeCell ref="A4:B5"/>
    <mergeCell ref="C4:D5"/>
    <mergeCell ref="E4:E5"/>
    <mergeCell ref="F4:G5"/>
    <mergeCell ref="H4:H5"/>
    <mergeCell ref="F10:G11"/>
    <mergeCell ref="H10:H11"/>
    <mergeCell ref="I10:I11"/>
    <mergeCell ref="A8:B9"/>
    <mergeCell ref="C8:D9"/>
    <mergeCell ref="E8:E9"/>
    <mergeCell ref="F8:G9"/>
    <mergeCell ref="H8:H9"/>
    <mergeCell ref="I8:I9"/>
    <mergeCell ref="A17:E17"/>
    <mergeCell ref="A13:E13"/>
    <mergeCell ref="A15:E15"/>
    <mergeCell ref="A16:E16"/>
    <mergeCell ref="A10:B11"/>
    <mergeCell ref="C10:D11"/>
    <mergeCell ref="E10:E11"/>
    <mergeCell ref="A19:E19"/>
    <mergeCell ref="F19:I19"/>
    <mergeCell ref="A23:E23"/>
    <mergeCell ref="A24:E24"/>
    <mergeCell ref="A25:E25"/>
    <mergeCell ref="A31:E31"/>
    <mergeCell ref="A32:E32"/>
    <mergeCell ref="A26:E26"/>
    <mergeCell ref="A27:E27"/>
    <mergeCell ref="A28:E28"/>
    <mergeCell ref="A29:E29"/>
    <mergeCell ref="A30:E30"/>
  </mergeCells>
  <pageMargins left="0.39400000000000002" right="0.39400000000000002" top="0.59099999999999997" bottom="0.59099999999999997" header="0.5" footer="0.5"/>
  <pageSetup paperSize="9" scale="97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1</vt:i4>
      </vt:variant>
    </vt:vector>
  </HeadingPairs>
  <TitlesOfParts>
    <vt:vector size="7" baseType="lpstr">
      <vt:lpstr>Elektroinstalace- položky</vt:lpstr>
      <vt:lpstr>Elektroinstalace -Výkaz výměr</vt:lpstr>
      <vt:lpstr>Výkaz výměr</vt:lpstr>
      <vt:lpstr> Výkaz výměr - součet</vt:lpstr>
      <vt:lpstr>Krycí list- Výkaz výměr</vt:lpstr>
      <vt:lpstr>VORN</vt:lpstr>
      <vt:lpstr>vorn_sum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Radovnicky Jaroslav Ing.</cp:lastModifiedBy>
  <cp:lastPrinted>2015-03-18T08:28:17Z</cp:lastPrinted>
  <dcterms:created xsi:type="dcterms:W3CDTF">2014-12-01T12:48:31Z</dcterms:created>
  <dcterms:modified xsi:type="dcterms:W3CDTF">2015-03-18T09:30:24Z</dcterms:modified>
</cp:coreProperties>
</file>